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D:\Trabajo\Traductor\Ediciones ENI\2024\OP2365EXC\Fichiers telecharges dENI_ES\"/>
    </mc:Choice>
  </mc:AlternateContent>
  <xr:revisionPtr revIDLastSave="0" documentId="13_ncr:1_{AE859FC7-4A3F-4055-9E1A-2AC7595CD8FB}" xr6:coauthVersionLast="47" xr6:coauthVersionMax="47" xr10:uidLastSave="{00000000-0000-0000-0000-000000000000}"/>
  <bookViews>
    <workbookView xWindow="-108" yWindow="-108" windowWidth="23256" windowHeight="12456" tabRatio="585" activeTab="4" xr2:uid="{00000000-000D-0000-FFFF-FFFF00000000}"/>
  </bookViews>
  <sheets>
    <sheet name="Eliminación de espacios" sheetId="2" r:id="rId1"/>
    <sheet name="Extracción" sheetId="4" r:id="rId2"/>
    <sheet name="Intercambiar" sheetId="6" r:id="rId3"/>
    <sheet name="Diagrama de barras" sheetId="8" r:id="rId4"/>
    <sheet name="Matrícula" sheetId="10" r:id="rId5"/>
    <sheet name="Concatener et remplacer Corrigé" sheetId="14" state="hidden" r:id="rId6"/>
    <sheet name="Planning vacances Corrigé" sheetId="16" state="hidden" r:id="rId7"/>
  </sheets>
  <definedNames>
    <definedName name="NbJours">SUM(#REF!)</definedName>
    <definedName name="NomComplet">IF(LEFT(#REF!,(FIND(" ",#REF!,1)-1))="M.",REPLACE(#REF!,1,2,"Monsieur"),IF(LEFT(#REF!,(FIND(" ",#REF!,1)-1))="Mme",REPLACE(#REF!,1,3,"Madame"),REPLACE(#REF!,1,4,"Mademoiselle")))</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4" l="1"/>
  <c r="G3" i="4"/>
  <c r="G4" i="4"/>
  <c r="G5" i="4"/>
  <c r="G6" i="4"/>
  <c r="G7" i="4"/>
  <c r="G8" i="4"/>
  <c r="G9" i="4"/>
  <c r="G2" i="4"/>
  <c r="F3" i="14"/>
  <c r="F4" i="14"/>
  <c r="F5" i="14"/>
  <c r="F6" i="14"/>
  <c r="F7" i="14"/>
  <c r="F8" i="14"/>
  <c r="F9" i="14"/>
  <c r="F11" i="14"/>
  <c r="B2" i="4"/>
  <c r="C2" i="4"/>
  <c r="D2" i="4" s="1"/>
  <c r="B3" i="4"/>
  <c r="C3" i="4"/>
  <c r="D3" i="4" s="1"/>
  <c r="B4" i="4"/>
  <c r="F4" i="4" s="1"/>
  <c r="C4" i="4"/>
  <c r="D4" i="4" s="1"/>
  <c r="B5" i="4"/>
  <c r="C5" i="4"/>
  <c r="E5" i="4" s="1"/>
  <c r="B6" i="4"/>
  <c r="F6" i="4" s="1"/>
  <c r="C6" i="4"/>
  <c r="D6" i="4" s="1"/>
  <c r="B7" i="4"/>
  <c r="F7" i="4" s="1"/>
  <c r="C7" i="4"/>
  <c r="D7" i="4" s="1"/>
  <c r="B8" i="4"/>
  <c r="F8" i="4" s="1"/>
  <c r="C8" i="4"/>
  <c r="D8" i="4" s="1"/>
  <c r="B9" i="4"/>
  <c r="C9" i="4"/>
  <c r="E9" i="4" s="1"/>
  <c r="B10" i="4"/>
  <c r="C10" i="4"/>
  <c r="C2" i="8"/>
  <c r="C3" i="8"/>
  <c r="C4" i="8"/>
  <c r="C5" i="8"/>
  <c r="C6" i="8"/>
  <c r="C7" i="8"/>
  <c r="C8" i="8"/>
  <c r="C9" i="8"/>
  <c r="C10" i="8"/>
  <c r="B2" i="6"/>
  <c r="B3" i="6"/>
  <c r="B4" i="6"/>
  <c r="B5" i="6"/>
  <c r="B6" i="6"/>
  <c r="B7" i="6"/>
  <c r="B8" i="6"/>
  <c r="B9" i="6"/>
  <c r="B10" i="6"/>
  <c r="A2" i="10"/>
  <c r="A3" i="10"/>
  <c r="A4" i="10"/>
  <c r="A5" i="10"/>
  <c r="A6" i="10"/>
  <c r="A7" i="10"/>
  <c r="A8" i="10"/>
  <c r="A9" i="10"/>
  <c r="A10" i="10"/>
  <c r="A11" i="10"/>
  <c r="A12" i="10"/>
  <c r="A13" i="10"/>
  <c r="A14" i="10"/>
  <c r="A15" i="10"/>
  <c r="A16" i="10"/>
  <c r="A17" i="10"/>
  <c r="A18" i="10"/>
  <c r="A19" i="10"/>
  <c r="A20" i="10"/>
  <c r="A16" i="16"/>
  <c r="A17" i="16"/>
  <c r="A18" i="16"/>
  <c r="A19" i="16"/>
  <c r="A20" i="16"/>
  <c r="A21" i="16"/>
  <c r="A22" i="16"/>
  <c r="A23" i="16"/>
  <c r="A24" i="16"/>
  <c r="A25" i="16"/>
  <c r="A2" i="2"/>
  <c r="D10" i="4" l="1"/>
  <c r="E10" i="4"/>
  <c r="H8" i="4"/>
  <c r="E6" i="4"/>
  <c r="H6" i="4"/>
  <c r="D5" i="4"/>
  <c r="F5" i="4" s="1"/>
  <c r="H4" i="4"/>
  <c r="F2" i="4"/>
  <c r="H2" i="4" s="1"/>
  <c r="E2" i="4"/>
  <c r="D9" i="4"/>
  <c r="F9" i="4" s="1"/>
  <c r="H7" i="4"/>
  <c r="F3" i="4"/>
  <c r="E7" i="4"/>
  <c r="E3" i="4"/>
  <c r="E8" i="4"/>
  <c r="E4" i="4"/>
  <c r="F10" i="4" l="1"/>
  <c r="H10" i="4" s="1"/>
  <c r="H9" i="4"/>
  <c r="H5" i="4"/>
  <c r="H3" i="4"/>
</calcChain>
</file>

<file path=xl/sharedStrings.xml><?xml version="1.0" encoding="utf-8"?>
<sst xmlns="http://schemas.openxmlformats.org/spreadsheetml/2006/main" count="140" uniqueCount="113">
  <si>
    <t>Produits</t>
  </si>
  <si>
    <t>Unité</t>
  </si>
  <si>
    <t>Quantité</t>
  </si>
  <si>
    <t>Ingrédients</t>
  </si>
  <si>
    <t>poisson</t>
  </si>
  <si>
    <t>g</t>
  </si>
  <si>
    <t>courgettes</t>
  </si>
  <si>
    <t>carottes</t>
  </si>
  <si>
    <t>fenouil</t>
  </si>
  <si>
    <t>concombre</t>
  </si>
  <si>
    <t>citron</t>
  </si>
  <si>
    <t>câpres</t>
  </si>
  <si>
    <t>cs</t>
  </si>
  <si>
    <r>
      <t xml:space="preserve">Recette : Trancher le </t>
    </r>
    <r>
      <rPr>
        <b/>
        <sz val="12"/>
        <color indexed="10"/>
        <rFont val="Berlin Sans FB Demi"/>
        <family val="2"/>
      </rPr>
      <t>boeuf</t>
    </r>
    <r>
      <rPr>
        <sz val="12"/>
        <rFont val="Berlin Sans FB Demi"/>
        <family val="2"/>
      </rPr>
      <t xml:space="preserve">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t>
    </r>
    <r>
      <rPr>
        <b/>
        <sz val="12"/>
        <color indexed="10"/>
        <rFont val="Berlin Sans FB Demi"/>
        <family val="2"/>
      </rPr>
      <t>boeuf</t>
    </r>
    <r>
      <rPr>
        <sz val="12"/>
        <rFont val="Berlin Sans FB Demi"/>
        <family val="2"/>
      </rPr>
      <t xml:space="preserve">. Enfiler sur un pique en bois. Recommencer l'opération trois fois sur chaque pique et réaliser ainsi huit belles brochettes de </t>
    </r>
    <r>
      <rPr>
        <b/>
        <sz val="12"/>
        <color indexed="10"/>
        <rFont val="Berlin Sans FB Demi"/>
        <family val="2"/>
      </rPr>
      <t>boeuf</t>
    </r>
    <r>
      <rPr>
        <sz val="12"/>
        <rFont val="Berlin Sans FB Demi"/>
        <family val="2"/>
      </rPr>
      <t>.</t>
    </r>
  </si>
  <si>
    <t>Planning des jours de vacances</t>
  </si>
  <si>
    <t>(25 jours de vacances maximum)</t>
  </si>
  <si>
    <t>Janv</t>
  </si>
  <si>
    <t>Févr</t>
  </si>
  <si>
    <t>Mars</t>
  </si>
  <si>
    <t>Avr</t>
  </si>
  <si>
    <t>Mai</t>
  </si>
  <si>
    <t>Juin</t>
  </si>
  <si>
    <t>Juil</t>
  </si>
  <si>
    <t>Août</t>
  </si>
  <si>
    <t>Sept</t>
  </si>
  <si>
    <t>Oct</t>
  </si>
  <si>
    <t>Nov</t>
  </si>
  <si>
    <t>Déc</t>
  </si>
  <si>
    <t>M. KALLISTO</t>
  </si>
  <si>
    <t>Mme HERA</t>
  </si>
  <si>
    <t>Mme POSEIDON</t>
  </si>
  <si>
    <t>Mlle HESTIA</t>
  </si>
  <si>
    <t>Mme ZEUS</t>
  </si>
  <si>
    <t>M. DEMETER</t>
  </si>
  <si>
    <t>Mme PERSEPHONE</t>
  </si>
  <si>
    <t>Mlle APHRODITE</t>
  </si>
  <si>
    <t>M. APOLLON</t>
  </si>
  <si>
    <t>Mme ARTEMIS</t>
  </si>
  <si>
    <t>Este     es     un    texto     importado      donde     no     se    han    gestionado   los  espacios</t>
  </si>
  <si>
    <t>Núm de caracteres</t>
  </si>
  <si>
    <t>Posición primer espacio</t>
  </si>
  <si>
    <t>Posición segundo espacio</t>
  </si>
  <si>
    <t>Código</t>
  </si>
  <si>
    <t>Nombre</t>
  </si>
  <si>
    <t>Apellido</t>
  </si>
  <si>
    <t>Nombre y apellido</t>
  </si>
  <si>
    <t>Patronímico</t>
  </si>
  <si>
    <t>CT1 abas basilio</t>
  </si>
  <si>
    <t xml:space="preserve">TV3 asador odile </t>
  </si>
  <si>
    <t>R567 bustos aura</t>
  </si>
  <si>
    <t>TT45 tirador silverio</t>
  </si>
  <si>
    <t xml:space="preserve">TX amelas carlos </t>
  </si>
  <si>
    <t>6 alisas gaspar</t>
  </si>
  <si>
    <t>7 atroz iker</t>
  </si>
  <si>
    <t xml:space="preserve">TX balcones noé </t>
  </si>
  <si>
    <t xml:space="preserve">TT23V balimar alonso </t>
  </si>
  <si>
    <t>Apellido y nombre</t>
  </si>
  <si>
    <t>Ikas carmelo</t>
  </si>
  <si>
    <t>Tinto clemente</t>
  </si>
  <si>
    <t>Dabitos cosme</t>
  </si>
  <si>
    <t>Tinto Constantino</t>
  </si>
  <si>
    <t>Chapador delia</t>
  </si>
  <si>
    <t>Saboreo emilio</t>
  </si>
  <si>
    <t>Lerga dimitri</t>
  </si>
  <si>
    <t>Moira ester</t>
  </si>
  <si>
    <t>Bosta eduardo</t>
  </si>
  <si>
    <t>Número
de entradas</t>
  </si>
  <si>
    <t>Sede de los conciertos</t>
  </si>
  <si>
    <t>Soria</t>
  </si>
  <si>
    <t>Zaragoza</t>
  </si>
  <si>
    <t>Las Rozas</t>
  </si>
  <si>
    <t>Almassora</t>
  </si>
  <si>
    <t>Cuenca</t>
  </si>
  <si>
    <t>Valencia</t>
  </si>
  <si>
    <t>Toledo</t>
  </si>
  <si>
    <t>Ciudad Real</t>
  </si>
  <si>
    <t>Arganda de Duero</t>
  </si>
  <si>
    <t>Matrícula</t>
  </si>
  <si>
    <t>Servicio</t>
  </si>
  <si>
    <t>Función</t>
  </si>
  <si>
    <t>Delia Chapador</t>
  </si>
  <si>
    <t>Justo Comín</t>
  </si>
  <si>
    <t>Olga Deje</t>
  </si>
  <si>
    <t>Fernando Dinara</t>
  </si>
  <si>
    <t>Igor Gonzola</t>
  </si>
  <si>
    <t>Guillerno Hayas</t>
  </si>
  <si>
    <t>Nina Nicato</t>
  </si>
  <si>
    <t>Mecánica</t>
  </si>
  <si>
    <t>Operario</t>
  </si>
  <si>
    <t>Contable</t>
  </si>
  <si>
    <t>Secretario</t>
  </si>
  <si>
    <t>Subdirector</t>
  </si>
  <si>
    <t>Responsable de cadena</t>
  </si>
  <si>
    <t>Hortensia Ofada</t>
  </si>
  <si>
    <t>Producción</t>
  </si>
  <si>
    <t>Financiero</t>
  </si>
  <si>
    <t>General</t>
  </si>
  <si>
    <t>SAC</t>
  </si>
  <si>
    <t>Recepción</t>
  </si>
  <si>
    <t>Operaria</t>
  </si>
  <si>
    <t>Telefonista</t>
  </si>
  <si>
    <t>Personal de mantenimiento</t>
  </si>
  <si>
    <t>Fidel Oposa</t>
  </si>
  <si>
    <t>Amelia Pasos</t>
  </si>
  <si>
    <t>Inés Pasabán</t>
  </si>
  <si>
    <t>Francisco Peula</t>
  </si>
  <si>
    <t>Emilio Sabor</t>
  </si>
  <si>
    <t>Aura Salada</t>
  </si>
  <si>
    <t>Teodoro Sanrona</t>
  </si>
  <si>
    <t>Guillermo Sultán</t>
  </si>
  <si>
    <t>Ainara Tini</t>
  </si>
  <si>
    <t>Isidora Toleto</t>
  </si>
  <si>
    <t>Agata Zelbás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</si>
</sst>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 -&quot;#&quot;    &quot;;@\ "/>
    <numFmt numFmtId="165" formatCode="#,##0&quot;    &quot;;\-#,##0&quot;    &quot;;&quot; -&quot;#&quot;    &quot;;@\ "/>
  </numFmts>
  <fonts count="36" x14ac:knownFonts="1">
    <font>
      <sz val="10"/>
      <name val="Arial"/>
      <family val="2"/>
    </font>
    <font>
      <sz val="10"/>
      <name val="Arial"/>
    </font>
    <font>
      <sz val="14"/>
      <color indexed="10"/>
      <name val="Berlin Sans FB Demi"/>
      <family val="2"/>
    </font>
    <font>
      <sz val="14"/>
      <name val="Berlin Sans FB Demi"/>
      <family val="2"/>
    </font>
    <font>
      <sz val="14"/>
      <color indexed="17"/>
      <name val="Berlin Sans FB Demi"/>
      <family val="2"/>
    </font>
    <font>
      <b/>
      <sz val="12"/>
      <name val="Berlin Sans FB Demi"/>
      <family val="2"/>
    </font>
    <font>
      <sz val="12"/>
      <name val="Berlin Sans FB Demi"/>
      <family val="2"/>
    </font>
    <font>
      <b/>
      <sz val="14"/>
      <color indexed="8"/>
      <name val="Berlin Sans FB Demi"/>
      <family val="2"/>
    </font>
    <font>
      <sz val="12"/>
      <color indexed="8"/>
      <name val="Berlin Sans FB Demi"/>
      <family val="2"/>
    </font>
    <font>
      <b/>
      <sz val="12"/>
      <color indexed="8"/>
      <name val="Berlin Sans FB Demi"/>
      <family val="2"/>
    </font>
    <font>
      <b/>
      <sz val="14"/>
      <color indexed="34"/>
      <name val="Berlin Sans FB Demi"/>
      <family val="2"/>
    </font>
    <font>
      <sz val="12"/>
      <color indexed="9"/>
      <name val="Berlin Sans FB Demi"/>
      <family val="2"/>
    </font>
    <font>
      <sz val="12"/>
      <color indexed="20"/>
      <name val="Berlin Sans FB Demi"/>
      <family val="2"/>
    </font>
    <font>
      <sz val="10"/>
      <name val="Berlin Sans FB Demi"/>
      <family val="2"/>
    </font>
    <font>
      <sz val="11"/>
      <color indexed="16"/>
      <name val="Berlin Sans FB Demi"/>
      <family val="2"/>
    </font>
    <font>
      <sz val="12"/>
      <name val="Arial"/>
      <family val="2"/>
    </font>
    <font>
      <sz val="10"/>
      <color indexed="16"/>
      <name val="Wingdings"/>
      <charset val="2"/>
    </font>
    <font>
      <sz val="12"/>
      <name val="Berlin Sans FB"/>
      <family val="2"/>
    </font>
    <font>
      <b/>
      <sz val="14"/>
      <color indexed="13"/>
      <name val="Berlin Sans FB Demi"/>
      <family val="2"/>
    </font>
    <font>
      <b/>
      <sz val="12"/>
      <name val="Berlin Sans FB"/>
      <family val="2"/>
    </font>
    <font>
      <sz val="12"/>
      <color indexed="18"/>
      <name val="Berlin Sans FB Demi"/>
      <family val="2"/>
    </font>
    <font>
      <b/>
      <sz val="12"/>
      <color indexed="9"/>
      <name val="Berlin Sans FB Demi"/>
      <family val="2"/>
    </font>
    <font>
      <sz val="10"/>
      <color indexed="8"/>
      <name val="Berlin Sans FB Demi"/>
      <family val="2"/>
    </font>
    <font>
      <sz val="12"/>
      <color indexed="13"/>
      <name val="Berlin Sans FB Demi"/>
      <family val="2"/>
    </font>
    <font>
      <b/>
      <sz val="12"/>
      <color indexed="10"/>
      <name val="Berlin Sans FB Demi"/>
      <family val="2"/>
    </font>
    <font>
      <b/>
      <sz val="10"/>
      <color indexed="19"/>
      <name val="Arial"/>
      <family val="2"/>
    </font>
    <font>
      <b/>
      <sz val="26"/>
      <color indexed="59"/>
      <name val="Comic Sans MS"/>
      <family val="4"/>
    </font>
    <font>
      <b/>
      <i/>
      <sz val="10"/>
      <color indexed="59"/>
      <name val="Comic Sans MS"/>
      <family val="4"/>
    </font>
    <font>
      <b/>
      <sz val="10"/>
      <color indexed="59"/>
      <name val="Comic Sans MS"/>
      <family val="4"/>
    </font>
    <font>
      <b/>
      <sz val="11"/>
      <color indexed="13"/>
      <name val="Comic Sans MS"/>
      <family val="4"/>
    </font>
    <font>
      <b/>
      <sz val="10"/>
      <color indexed="9"/>
      <name val="Comic Sans MS"/>
      <family val="4"/>
    </font>
    <font>
      <b/>
      <sz val="12"/>
      <color indexed="59"/>
      <name val="Berlin Sans FB Demi"/>
      <family val="2"/>
    </font>
    <font>
      <b/>
      <sz val="12"/>
      <color indexed="59"/>
      <name val="Comic Sans MS"/>
      <family val="4"/>
    </font>
    <font>
      <sz val="12"/>
      <color indexed="59"/>
      <name val="Comic Sans MS"/>
      <family val="4"/>
    </font>
    <font>
      <b/>
      <sz val="12"/>
      <color indexed="19"/>
      <name val="Comic Sans MS"/>
      <family val="4"/>
    </font>
    <font>
      <sz val="12"/>
      <name val="Comic Sans MS"/>
      <family val="4"/>
    </font>
  </fonts>
  <fills count="16">
    <fill>
      <patternFill patternType="none"/>
    </fill>
    <fill>
      <patternFill patternType="gray125"/>
    </fill>
    <fill>
      <patternFill patternType="solid">
        <fgColor indexed="43"/>
        <bgColor indexed="26"/>
      </patternFill>
    </fill>
    <fill>
      <patternFill patternType="solid">
        <fgColor indexed="47"/>
        <bgColor indexed="22"/>
      </patternFill>
    </fill>
    <fill>
      <patternFill patternType="solid">
        <fgColor indexed="25"/>
        <bgColor indexed="61"/>
      </patternFill>
    </fill>
    <fill>
      <patternFill patternType="solid">
        <fgColor indexed="28"/>
        <bgColor indexed="20"/>
      </patternFill>
    </fill>
    <fill>
      <patternFill patternType="solid">
        <fgColor indexed="31"/>
        <bgColor indexed="22"/>
      </patternFill>
    </fill>
    <fill>
      <patternFill patternType="solid">
        <fgColor indexed="18"/>
        <bgColor indexed="32"/>
      </patternFill>
    </fill>
    <fill>
      <patternFill patternType="solid">
        <fgColor indexed="26"/>
        <bgColor indexed="9"/>
      </patternFill>
    </fill>
    <fill>
      <patternFill patternType="solid">
        <fgColor indexed="17"/>
        <bgColor indexed="58"/>
      </patternFill>
    </fill>
    <fill>
      <patternFill patternType="solid">
        <fgColor indexed="16"/>
        <bgColor indexed="37"/>
      </patternFill>
    </fill>
    <fill>
      <patternFill patternType="solid">
        <fgColor indexed="49"/>
        <bgColor indexed="11"/>
      </patternFill>
    </fill>
    <fill>
      <patternFill patternType="solid">
        <fgColor indexed="13"/>
        <bgColor indexed="34"/>
      </patternFill>
    </fill>
    <fill>
      <patternFill patternType="solid">
        <fgColor indexed="11"/>
        <bgColor indexed="49"/>
      </patternFill>
    </fill>
    <fill>
      <patternFill patternType="solid">
        <fgColor indexed="61"/>
        <bgColor indexed="63"/>
      </patternFill>
    </fill>
    <fill>
      <patternFill patternType="solid">
        <fgColor indexed="19"/>
        <bgColor indexed="61"/>
      </patternFill>
    </fill>
  </fills>
  <borders count="26">
    <border>
      <left/>
      <right/>
      <top/>
      <bottom/>
      <diagonal/>
    </border>
    <border>
      <left style="thin">
        <color indexed="16"/>
      </left>
      <right style="thin">
        <color indexed="16"/>
      </right>
      <top style="thin">
        <color indexed="16"/>
      </top>
      <bottom style="thin">
        <color indexed="9"/>
      </bottom>
      <diagonal/>
    </border>
    <border>
      <left style="thin">
        <color indexed="16"/>
      </left>
      <right style="thin">
        <color indexed="9"/>
      </right>
      <top style="thin">
        <color indexed="16"/>
      </top>
      <bottom style="thin">
        <color indexed="9"/>
      </bottom>
      <diagonal/>
    </border>
    <border>
      <left style="thin">
        <color indexed="9"/>
      </left>
      <right style="thin">
        <color indexed="9"/>
      </right>
      <top style="thin">
        <color indexed="16"/>
      </top>
      <bottom style="thin">
        <color indexed="9"/>
      </bottom>
      <diagonal/>
    </border>
    <border>
      <left style="thin">
        <color indexed="9"/>
      </left>
      <right style="thin">
        <color indexed="16"/>
      </right>
      <top style="thin">
        <color indexed="16"/>
      </top>
      <bottom style="thin">
        <color indexed="9"/>
      </bottom>
      <diagonal/>
    </border>
    <border>
      <left style="thin">
        <color indexed="16"/>
      </left>
      <right style="thin">
        <color indexed="16"/>
      </right>
      <top style="thin">
        <color indexed="9"/>
      </top>
      <bottom style="thin">
        <color indexed="9"/>
      </bottom>
      <diagonal/>
    </border>
    <border>
      <left style="thin">
        <color indexed="16"/>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16"/>
      </right>
      <top style="thin">
        <color indexed="9"/>
      </top>
      <bottom style="thin">
        <color indexed="9"/>
      </bottom>
      <diagonal/>
    </border>
    <border>
      <left style="thin">
        <color indexed="16"/>
      </left>
      <right style="thin">
        <color indexed="16"/>
      </right>
      <top style="thin">
        <color indexed="9"/>
      </top>
      <bottom style="thin">
        <color indexed="16"/>
      </bottom>
      <diagonal/>
    </border>
    <border>
      <left style="thin">
        <color indexed="16"/>
      </left>
      <right style="thin">
        <color indexed="9"/>
      </right>
      <top style="thin">
        <color indexed="9"/>
      </top>
      <bottom style="thin">
        <color indexed="16"/>
      </bottom>
      <diagonal/>
    </border>
    <border>
      <left style="thin">
        <color indexed="9"/>
      </left>
      <right style="thin">
        <color indexed="9"/>
      </right>
      <top style="thin">
        <color indexed="9"/>
      </top>
      <bottom style="thin">
        <color indexed="16"/>
      </bottom>
      <diagonal/>
    </border>
    <border>
      <left style="thin">
        <color indexed="9"/>
      </left>
      <right style="thin">
        <color indexed="16"/>
      </right>
      <top style="thin">
        <color indexed="9"/>
      </top>
      <bottom style="thin">
        <color indexed="16"/>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style="thin">
        <color indexed="16"/>
      </top>
      <bottom style="thin">
        <color indexed="16"/>
      </bottom>
      <diagonal/>
    </border>
    <border>
      <left style="thin">
        <color indexed="18"/>
      </left>
      <right style="thin">
        <color indexed="18"/>
      </right>
      <top style="medium">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medium">
        <color indexed="18"/>
      </bottom>
      <diagonal/>
    </border>
    <border>
      <left/>
      <right/>
      <top style="thin">
        <color indexed="9"/>
      </top>
      <bottom style="thin">
        <color indexed="9"/>
      </bottom>
      <diagonal/>
    </border>
    <border>
      <left style="hair">
        <color indexed="9"/>
      </left>
      <right style="hair">
        <color indexed="9"/>
      </right>
      <top style="hair">
        <color indexed="9"/>
      </top>
      <bottom style="hair">
        <color indexed="9"/>
      </bottom>
      <diagonal/>
    </border>
    <border>
      <left style="thin">
        <color indexed="59"/>
      </left>
      <right style="thin">
        <color indexed="59"/>
      </right>
      <top style="medium">
        <color indexed="59"/>
      </top>
      <bottom style="medium">
        <color indexed="59"/>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hair">
        <color indexed="8"/>
      </left>
      <right style="hair">
        <color indexed="8"/>
      </right>
      <top style="hair">
        <color indexed="8"/>
      </top>
      <bottom style="hair">
        <color indexed="8"/>
      </bottom>
      <diagonal/>
    </border>
  </borders>
  <cellStyleXfs count="3">
    <xf numFmtId="0" fontId="0" fillId="0" borderId="0"/>
    <xf numFmtId="164" fontId="15" fillId="0" borderId="0" applyFill="0" applyBorder="0" applyProtection="0">
      <alignment vertical="center"/>
    </xf>
    <xf numFmtId="0" fontId="1" fillId="0" borderId="0"/>
  </cellStyleXfs>
  <cellXfs count="86">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horizontal="left" vertical="center" wrapText="1" inden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indent="1"/>
    </xf>
    <xf numFmtId="0" fontId="8" fillId="2" borderId="4" xfId="0" applyFont="1" applyFill="1" applyBorder="1" applyAlignment="1">
      <alignment horizontal="left" vertical="center" wrapText="1" indent="1"/>
    </xf>
    <xf numFmtId="0" fontId="6" fillId="0" borderId="0" xfId="0" applyFont="1" applyAlignment="1">
      <alignment vertical="center" wrapText="1"/>
    </xf>
    <xf numFmtId="0" fontId="5" fillId="2" borderId="5" xfId="0" applyFont="1" applyFill="1" applyBorder="1" applyAlignment="1">
      <alignment horizontal="left" vertical="center" wrapText="1" inden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left" vertical="center" wrapText="1" indent="1"/>
    </xf>
    <xf numFmtId="0" fontId="6" fillId="3" borderId="8" xfId="0" applyFont="1" applyFill="1" applyBorder="1" applyAlignment="1">
      <alignment horizontal="left" vertical="center" wrapText="1" indent="1"/>
    </xf>
    <xf numFmtId="0" fontId="8" fillId="2" borderId="5" xfId="0" applyFont="1" applyFill="1" applyBorder="1" applyAlignment="1">
      <alignment horizontal="left" vertical="center" wrapText="1" indent="1"/>
    </xf>
    <xf numFmtId="0" fontId="9" fillId="2" borderId="5" xfId="0" applyFont="1" applyFill="1" applyBorder="1" applyAlignment="1">
      <alignment horizontal="left" vertical="center" wrapText="1" indent="1"/>
    </xf>
    <xf numFmtId="0" fontId="9" fillId="2" borderId="9" xfId="0" applyFont="1" applyFill="1" applyBorder="1" applyAlignment="1">
      <alignment horizontal="left" vertical="center" wrapText="1" inden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1" xfId="0" applyFont="1" applyFill="1" applyBorder="1" applyAlignment="1">
      <alignment horizontal="left" vertical="center" wrapText="1" indent="1"/>
    </xf>
    <xf numFmtId="0" fontId="6" fillId="3" borderId="12" xfId="0" applyFont="1" applyFill="1" applyBorder="1" applyAlignment="1">
      <alignment horizontal="left" vertical="center" wrapText="1" indent="1"/>
    </xf>
    <xf numFmtId="0" fontId="6" fillId="0" borderId="0" xfId="0" applyFont="1" applyAlignment="1">
      <alignment horizontal="left" indent="1"/>
    </xf>
    <xf numFmtId="0" fontId="10" fillId="4" borderId="13" xfId="0" applyFont="1" applyFill="1" applyBorder="1" applyAlignment="1">
      <alignment horizontal="left" vertical="center" wrapText="1" indent="1"/>
    </xf>
    <xf numFmtId="0" fontId="10" fillId="4" borderId="14" xfId="0" applyFont="1" applyFill="1" applyBorder="1" applyAlignment="1">
      <alignment horizontal="left" vertical="center" indent="1"/>
    </xf>
    <xf numFmtId="0" fontId="6" fillId="0" borderId="0" xfId="0" applyFont="1" applyAlignment="1">
      <alignment vertical="center"/>
    </xf>
    <xf numFmtId="0" fontId="11" fillId="5" borderId="13" xfId="0" applyFont="1" applyFill="1" applyBorder="1" applyAlignment="1">
      <alignment horizontal="left" vertical="center" wrapText="1" indent="1"/>
    </xf>
    <xf numFmtId="0" fontId="12" fillId="6" borderId="14" xfId="0" applyFont="1" applyFill="1" applyBorder="1" applyAlignment="1">
      <alignment horizontal="left" vertical="center" indent="1"/>
    </xf>
    <xf numFmtId="0" fontId="11" fillId="5" borderId="13" xfId="0" applyFont="1" applyFill="1" applyBorder="1" applyAlignment="1">
      <alignment horizontal="left" vertical="center" indent="1"/>
    </xf>
    <xf numFmtId="0" fontId="13" fillId="0" borderId="0" xfId="0" applyFont="1"/>
    <xf numFmtId="0" fontId="13" fillId="0" borderId="0" xfId="0" applyFont="1" applyAlignment="1">
      <alignment horizontal="left" indent="1"/>
    </xf>
    <xf numFmtId="0" fontId="14" fillId="3" borderId="0" xfId="2" applyFont="1" applyFill="1" applyAlignment="1">
      <alignment horizontal="left" vertical="center" wrapText="1" indent="1"/>
    </xf>
    <xf numFmtId="0" fontId="14" fillId="0" borderId="15" xfId="2" applyFont="1" applyBorder="1" applyAlignment="1">
      <alignment horizontal="left" vertical="center" indent="1"/>
    </xf>
    <xf numFmtId="165" fontId="14" fillId="0" borderId="15" xfId="1" applyNumberFormat="1" applyFont="1" applyFill="1" applyBorder="1" applyProtection="1">
      <alignment vertical="center"/>
    </xf>
    <xf numFmtId="0" fontId="13" fillId="0" borderId="0" xfId="0" applyFont="1" applyAlignment="1">
      <alignment vertical="center"/>
    </xf>
    <xf numFmtId="0" fontId="16" fillId="0" borderId="15" xfId="0" applyFont="1" applyBorder="1" applyAlignment="1">
      <alignment horizontal="left" vertical="center" indent="1"/>
    </xf>
    <xf numFmtId="0" fontId="17" fillId="0" borderId="0" xfId="0" applyFont="1" applyAlignment="1">
      <alignment horizontal="left" indent="1"/>
    </xf>
    <xf numFmtId="0" fontId="17" fillId="0" borderId="0" xfId="0" applyFont="1"/>
    <xf numFmtId="0" fontId="18" fillId="7" borderId="16" xfId="0" applyFont="1" applyFill="1" applyBorder="1" applyAlignment="1">
      <alignment horizontal="left" vertical="center" wrapText="1" indent="1"/>
    </xf>
    <xf numFmtId="0" fontId="19" fillId="0" borderId="0" xfId="0" applyFont="1"/>
    <xf numFmtId="0" fontId="20" fillId="6" borderId="17" xfId="0" applyFont="1" applyFill="1" applyBorder="1" applyAlignment="1">
      <alignment horizontal="left" vertical="center" wrapText="1" indent="1"/>
    </xf>
    <xf numFmtId="0" fontId="20" fillId="8" borderId="17" xfId="0" applyFont="1" applyFill="1" applyBorder="1" applyAlignment="1">
      <alignment horizontal="left" vertical="center" wrapText="1" indent="1"/>
    </xf>
    <xf numFmtId="0" fontId="20" fillId="8" borderId="17" xfId="0" applyFont="1" applyFill="1" applyBorder="1" applyAlignment="1">
      <alignment horizontal="left" vertical="center" indent="1"/>
    </xf>
    <xf numFmtId="0" fontId="17" fillId="0" borderId="0" xfId="0" applyFont="1" applyAlignment="1">
      <alignment vertical="center"/>
    </xf>
    <xf numFmtId="0" fontId="20" fillId="6" borderId="18" xfId="0" applyFont="1" applyFill="1" applyBorder="1" applyAlignment="1">
      <alignment horizontal="left" vertical="center" wrapText="1" indent="1"/>
    </xf>
    <xf numFmtId="0" fontId="20" fillId="8" borderId="18" xfId="0" applyFont="1" applyFill="1" applyBorder="1" applyAlignment="1">
      <alignment horizontal="left" vertical="center" wrapText="1" indent="1"/>
    </xf>
    <xf numFmtId="0" fontId="20" fillId="8" borderId="18" xfId="0" applyFont="1" applyFill="1" applyBorder="1" applyAlignment="1">
      <alignment horizontal="left" vertical="center" indent="1"/>
    </xf>
    <xf numFmtId="0" fontId="21" fillId="9" borderId="19" xfId="0" applyFont="1" applyFill="1" applyBorder="1" applyAlignment="1">
      <alignment horizontal="left" vertical="center" indent="1"/>
    </xf>
    <xf numFmtId="0" fontId="21" fillId="9" borderId="19" xfId="0" applyFont="1" applyFill="1" applyBorder="1" applyAlignment="1">
      <alignment horizontal="center" vertical="center"/>
    </xf>
    <xf numFmtId="0" fontId="22" fillId="0" borderId="0" xfId="0" applyFont="1" applyAlignment="1">
      <alignment horizontal="right" vertical="center"/>
    </xf>
    <xf numFmtId="0" fontId="23" fillId="10" borderId="0" xfId="0" applyFont="1" applyFill="1" applyAlignment="1">
      <alignment horizontal="left" vertical="center" indent="1"/>
    </xf>
    <xf numFmtId="0" fontId="9" fillId="11" borderId="19" xfId="0" applyFont="1" applyFill="1" applyBorder="1" applyAlignment="1">
      <alignment horizontal="left" vertical="center" indent="1"/>
    </xf>
    <xf numFmtId="0" fontId="9" fillId="11" borderId="19" xfId="0" applyFont="1" applyFill="1" applyBorder="1" applyAlignment="1">
      <alignment horizontal="center" vertical="center"/>
    </xf>
    <xf numFmtId="0" fontId="0" fillId="0" borderId="0" xfId="0" applyAlignment="1">
      <alignment vertical="center"/>
    </xf>
    <xf numFmtId="0" fontId="9" fillId="12" borderId="20" xfId="0" applyFont="1" applyFill="1" applyBorder="1" applyAlignment="1">
      <alignment horizontal="left" vertical="center" indent="1"/>
    </xf>
    <xf numFmtId="0" fontId="6" fillId="11" borderId="19" xfId="0" applyFont="1" applyFill="1" applyBorder="1" applyAlignment="1">
      <alignment horizontal="left" vertical="center" indent="1"/>
    </xf>
    <xf numFmtId="0" fontId="6" fillId="11" borderId="19" xfId="0" applyFont="1" applyFill="1" applyBorder="1" applyAlignment="1">
      <alignment horizontal="center" vertical="center"/>
    </xf>
    <xf numFmtId="0" fontId="25" fillId="0" borderId="0" xfId="0" applyFont="1" applyAlignment="1">
      <alignment vertical="center"/>
    </xf>
    <xf numFmtId="0" fontId="26" fillId="8" borderId="0" xfId="0" applyFont="1" applyFill="1" applyAlignment="1">
      <alignment horizontal="left" vertical="center"/>
    </xf>
    <xf numFmtId="0" fontId="25" fillId="8" borderId="0" xfId="0" applyFont="1" applyFill="1" applyAlignment="1">
      <alignment vertical="center"/>
    </xf>
    <xf numFmtId="0" fontId="28" fillId="8" borderId="0" xfId="0" applyFont="1" applyFill="1" applyAlignment="1">
      <alignment vertical="center"/>
    </xf>
    <xf numFmtId="0" fontId="29" fillId="14" borderId="21" xfId="0" applyFont="1" applyFill="1" applyBorder="1" applyAlignment="1">
      <alignment horizontal="center" vertical="center" textRotation="41"/>
    </xf>
    <xf numFmtId="0" fontId="30" fillId="15" borderId="22" xfId="0" applyFont="1" applyFill="1" applyBorder="1" applyAlignment="1">
      <alignment horizontal="left" vertical="center" indent="1"/>
    </xf>
    <xf numFmtId="0" fontId="30" fillId="15" borderId="23" xfId="0" applyFont="1" applyFill="1" applyBorder="1" applyAlignment="1">
      <alignment horizontal="center" vertical="center"/>
    </xf>
    <xf numFmtId="0" fontId="30" fillId="15" borderId="24" xfId="0" applyFont="1" applyFill="1" applyBorder="1" applyAlignment="1">
      <alignment horizontal="center" vertical="center"/>
    </xf>
    <xf numFmtId="0" fontId="28" fillId="2" borderId="22" xfId="0" applyFont="1" applyFill="1" applyBorder="1" applyAlignment="1">
      <alignment horizontal="left" vertical="center" indent="1"/>
    </xf>
    <xf numFmtId="0" fontId="28" fillId="2" borderId="23" xfId="0" applyFont="1" applyFill="1" applyBorder="1" applyAlignment="1">
      <alignment horizontal="center" vertical="center"/>
    </xf>
    <xf numFmtId="0" fontId="28" fillId="2" borderId="24" xfId="0" applyFont="1" applyFill="1" applyBorder="1" applyAlignment="1">
      <alignment horizontal="center" vertical="center"/>
    </xf>
    <xf numFmtId="0" fontId="28" fillId="8" borderId="0" xfId="0" applyFont="1" applyFill="1" applyAlignment="1">
      <alignment horizontal="left" vertical="center" indent="1"/>
    </xf>
    <xf numFmtId="0" fontId="28" fillId="8" borderId="0" xfId="0" applyFont="1" applyFill="1" applyAlignment="1">
      <alignment horizontal="center" vertical="center"/>
    </xf>
    <xf numFmtId="0" fontId="32" fillId="8" borderId="0" xfId="0" applyFont="1" applyFill="1" applyAlignment="1">
      <alignment vertical="center"/>
    </xf>
    <xf numFmtId="0" fontId="32" fillId="0" borderId="0" xfId="0" applyFont="1" applyAlignment="1">
      <alignment vertical="center"/>
    </xf>
    <xf numFmtId="0" fontId="33" fillId="0" borderId="0" xfId="0" applyFont="1" applyAlignment="1">
      <alignment vertical="center"/>
    </xf>
    <xf numFmtId="0" fontId="0" fillId="8" borderId="0" xfId="0" applyFill="1"/>
    <xf numFmtId="0" fontId="34" fillId="8" borderId="0" xfId="0" applyFont="1" applyFill="1" applyAlignment="1">
      <alignment vertical="center"/>
    </xf>
    <xf numFmtId="0" fontId="34" fillId="0" borderId="0" xfId="0" applyFont="1" applyAlignment="1">
      <alignment vertical="center"/>
    </xf>
    <xf numFmtId="0" fontId="35" fillId="0" borderId="0" xfId="0" applyFont="1"/>
    <xf numFmtId="0" fontId="26" fillId="8" borderId="0" xfId="0" applyFont="1" applyFill="1" applyAlignment="1">
      <alignment horizontal="left" vertical="center" indent="1"/>
    </xf>
    <xf numFmtId="0" fontId="27" fillId="8" borderId="0" xfId="0" applyFont="1" applyFill="1" applyAlignment="1">
      <alignment horizontal="left" vertical="center" indent="1"/>
    </xf>
    <xf numFmtId="0" fontId="14" fillId="3" borderId="0" xfId="2" applyFont="1" applyFill="1" applyAlignment="1">
      <alignment horizontal="left" vertical="center" wrapText="1" indent="2"/>
    </xf>
    <xf numFmtId="0" fontId="6" fillId="13" borderId="0" xfId="0" applyFont="1" applyFill="1" applyAlignment="1">
      <alignment horizontal="justify" wrapText="1"/>
    </xf>
    <xf numFmtId="0" fontId="6" fillId="12" borderId="0" xfId="0" applyFont="1" applyFill="1" applyAlignment="1">
      <alignment horizontal="justify" wrapText="1"/>
    </xf>
    <xf numFmtId="0" fontId="31" fillId="2" borderId="25" xfId="0" applyFont="1" applyFill="1" applyBorder="1" applyAlignment="1">
      <alignment horizontal="left" vertical="center" indent="1"/>
    </xf>
    <xf numFmtId="0" fontId="6" fillId="0" borderId="0" xfId="0" quotePrefix="1" applyFont="1"/>
  </cellXfs>
  <cellStyles count="3">
    <cellStyle name="Millares" xfId="1" builtinId="3"/>
    <cellStyle name="Normal" xfId="0" builtinId="0"/>
    <cellStyle name="Normal_Excel - TP ASSEDIC"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3DEB3D"/>
      <rgbColor rgb="000000FF"/>
      <rgbColor rgb="00FFFF00"/>
      <rgbColor rgb="00FF00FF"/>
      <rgbColor rgb="0000FFFF"/>
      <rgbColor rgb="00800000"/>
      <rgbColor rgb="00008000"/>
      <rgbColor rgb="00000080"/>
      <rgbColor rgb="00996633"/>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E6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4BD5E"/>
      <rgbColor rgb="00FFCC00"/>
      <rgbColor rgb="00FF9900"/>
      <rgbColor rgb="00FF6600"/>
      <rgbColor rgb="00666699"/>
      <rgbColor rgb="007DA647"/>
      <rgbColor rgb="00003366"/>
      <rgbColor rgb="00339966"/>
      <rgbColor rgb="00355E00"/>
      <rgbColor rgb="004C1900"/>
      <rgbColor rgb="00B84700"/>
      <rgbColor rgb="00804C19"/>
      <rgbColor rgb="00333399"/>
      <rgbColor rgb="006633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11.6640625" defaultRowHeight="13.2" x14ac:dyDescent="0.25"/>
  <sheetData>
    <row r="1" spans="1:1" s="2" customFormat="1" ht="34.35" customHeight="1" x14ac:dyDescent="0.25">
      <c r="A1" s="1" t="s">
        <v>38</v>
      </c>
    </row>
    <row r="2" spans="1:1" s="2" customFormat="1" ht="34.35" customHeight="1" x14ac:dyDescent="0.25">
      <c r="A2" s="3" t="str">
        <f>TRIM(A1)</f>
        <v>Este es un texto importado donde no se han gestionado los espacios</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4"/>
  <sheetViews>
    <sheetView workbookViewId="0">
      <selection activeCell="E13" sqref="E13"/>
    </sheetView>
  </sheetViews>
  <sheetFormatPr baseColWidth="10" defaultColWidth="11.6640625" defaultRowHeight="15" x14ac:dyDescent="0.25"/>
  <cols>
    <col min="1" max="1" width="31.109375" style="4" customWidth="1"/>
    <col min="2" max="2" width="13.109375" style="5" customWidth="1"/>
    <col min="3" max="4" width="13.88671875" style="5" customWidth="1"/>
    <col min="5" max="5" width="9.5546875" style="5" customWidth="1"/>
    <col min="6" max="6" width="12.109375" style="5" customWidth="1"/>
    <col min="7" max="7" width="25.44140625" style="5" bestFit="1" customWidth="1"/>
    <col min="8" max="8" width="31" style="5" customWidth="1"/>
    <col min="9" max="255" width="11.6640625" style="5"/>
  </cols>
  <sheetData>
    <row r="1" spans="1:256" s="11" customFormat="1" ht="45" x14ac:dyDescent="0.25">
      <c r="A1" s="6" t="s">
        <v>46</v>
      </c>
      <c r="B1" s="7" t="s">
        <v>39</v>
      </c>
      <c r="C1" s="8" t="s">
        <v>40</v>
      </c>
      <c r="D1" s="8" t="s">
        <v>41</v>
      </c>
      <c r="E1" s="8" t="s">
        <v>42</v>
      </c>
      <c r="F1" s="9" t="s">
        <v>43</v>
      </c>
      <c r="G1" s="9" t="s">
        <v>44</v>
      </c>
      <c r="H1" s="10" t="s">
        <v>45</v>
      </c>
      <c r="IV1"/>
    </row>
    <row r="2" spans="1:256" s="11" customFormat="1" ht="23.85" customHeight="1" x14ac:dyDescent="0.25">
      <c r="A2" s="12" t="s">
        <v>47</v>
      </c>
      <c r="B2" s="13">
        <f t="shared" ref="B2:B10" si="0">LEN(A2)</f>
        <v>16</v>
      </c>
      <c r="C2" s="14">
        <f t="shared" ref="C2:C10" si="1">SEARCH(" ",A2)</f>
        <v>4</v>
      </c>
      <c r="D2" s="14">
        <f t="shared" ref="D2:D10" si="2">SEARCH(" ",A2,C2+1)</f>
        <v>9</v>
      </c>
      <c r="E2" s="14" t="str">
        <f t="shared" ref="E2:E10" si="3">MID(A2,1,C2)</f>
        <v xml:space="preserve">CT1 </v>
      </c>
      <c r="F2" s="15" t="str">
        <f t="shared" ref="F2:F10" si="4">PROPER(RIGHT(A2,B2-D2))</f>
        <v>Basilio</v>
      </c>
      <c r="G2" s="15" t="str">
        <f>PROPER(MID(A2,C2,D2-C2))</f>
        <v xml:space="preserve"> Abas</v>
      </c>
      <c r="H2" s="16" t="str">
        <f t="shared" ref="H2:H10" si="5">F2&amp;G2</f>
        <v>Basilio Abas</v>
      </c>
      <c r="IV2"/>
    </row>
    <row r="3" spans="1:256" s="11" customFormat="1" ht="23.85" customHeight="1" x14ac:dyDescent="0.25">
      <c r="A3" s="17" t="s">
        <v>48</v>
      </c>
      <c r="B3" s="13">
        <f t="shared" si="0"/>
        <v>17</v>
      </c>
      <c r="C3" s="14">
        <f t="shared" si="1"/>
        <v>4</v>
      </c>
      <c r="D3" s="14">
        <f t="shared" si="2"/>
        <v>11</v>
      </c>
      <c r="E3" s="14" t="str">
        <f t="shared" si="3"/>
        <v xml:space="preserve">TV3 </v>
      </c>
      <c r="F3" s="15" t="str">
        <f t="shared" si="4"/>
        <v xml:space="preserve">Odile </v>
      </c>
      <c r="G3" s="15" t="str">
        <f t="shared" ref="G3:G10" si="6">PROPER(MID(A3,C3,D3-C3))</f>
        <v xml:space="preserve"> Asador</v>
      </c>
      <c r="H3" s="16" t="str">
        <f t="shared" si="5"/>
        <v>Odile  Asador</v>
      </c>
      <c r="IV3"/>
    </row>
    <row r="4" spans="1:256" s="11" customFormat="1" ht="23.85" customHeight="1" x14ac:dyDescent="0.25">
      <c r="A4" s="17" t="s">
        <v>49</v>
      </c>
      <c r="B4" s="13">
        <f t="shared" si="0"/>
        <v>16</v>
      </c>
      <c r="C4" s="14">
        <f t="shared" si="1"/>
        <v>5</v>
      </c>
      <c r="D4" s="14">
        <f t="shared" si="2"/>
        <v>12</v>
      </c>
      <c r="E4" s="14" t="str">
        <f t="shared" si="3"/>
        <v xml:space="preserve">R567 </v>
      </c>
      <c r="F4" s="15" t="str">
        <f t="shared" si="4"/>
        <v>Aura</v>
      </c>
      <c r="G4" s="15" t="str">
        <f t="shared" si="6"/>
        <v xml:space="preserve"> Bustos</v>
      </c>
      <c r="H4" s="16" t="str">
        <f t="shared" si="5"/>
        <v>Aura Bustos</v>
      </c>
      <c r="IV4"/>
    </row>
    <row r="5" spans="1:256" s="11" customFormat="1" ht="23.85" customHeight="1" x14ac:dyDescent="0.25">
      <c r="A5" s="17" t="s">
        <v>50</v>
      </c>
      <c r="B5" s="13">
        <f t="shared" si="0"/>
        <v>21</v>
      </c>
      <c r="C5" s="14">
        <f t="shared" si="1"/>
        <v>5</v>
      </c>
      <c r="D5" s="14">
        <f t="shared" si="2"/>
        <v>13</v>
      </c>
      <c r="E5" s="14" t="str">
        <f t="shared" si="3"/>
        <v xml:space="preserve">TT45 </v>
      </c>
      <c r="F5" s="15" t="str">
        <f t="shared" si="4"/>
        <v>Silverio</v>
      </c>
      <c r="G5" s="15" t="str">
        <f t="shared" si="6"/>
        <v xml:space="preserve"> Tirador</v>
      </c>
      <c r="H5" s="16" t="str">
        <f t="shared" si="5"/>
        <v>Silverio Tirador</v>
      </c>
      <c r="IV5"/>
    </row>
    <row r="6" spans="1:256" s="11" customFormat="1" ht="23.85" customHeight="1" x14ac:dyDescent="0.25">
      <c r="A6" s="17" t="s">
        <v>51</v>
      </c>
      <c r="B6" s="13">
        <f t="shared" si="0"/>
        <v>17</v>
      </c>
      <c r="C6" s="14">
        <f t="shared" si="1"/>
        <v>3</v>
      </c>
      <c r="D6" s="14">
        <f t="shared" si="2"/>
        <v>10</v>
      </c>
      <c r="E6" s="14" t="str">
        <f t="shared" si="3"/>
        <v xml:space="preserve">TX </v>
      </c>
      <c r="F6" s="15" t="str">
        <f t="shared" si="4"/>
        <v xml:space="preserve">Carlos </v>
      </c>
      <c r="G6" s="15" t="str">
        <f t="shared" si="6"/>
        <v xml:space="preserve"> Amelas</v>
      </c>
      <c r="H6" s="16" t="str">
        <f t="shared" si="5"/>
        <v>Carlos  Amelas</v>
      </c>
      <c r="IV6"/>
    </row>
    <row r="7" spans="1:256" s="11" customFormat="1" ht="23.85" customHeight="1" x14ac:dyDescent="0.25">
      <c r="A7" s="12" t="s">
        <v>52</v>
      </c>
      <c r="B7" s="13">
        <f t="shared" si="0"/>
        <v>15</v>
      </c>
      <c r="C7" s="14">
        <f t="shared" si="1"/>
        <v>2</v>
      </c>
      <c r="D7" s="14">
        <f t="shared" si="2"/>
        <v>9</v>
      </c>
      <c r="E7" s="14" t="str">
        <f t="shared" si="3"/>
        <v xml:space="preserve">6 </v>
      </c>
      <c r="F7" s="15" t="str">
        <f t="shared" si="4"/>
        <v>Gaspar</v>
      </c>
      <c r="G7" s="15" t="str">
        <f t="shared" si="6"/>
        <v xml:space="preserve"> Alisas</v>
      </c>
      <c r="H7" s="16" t="str">
        <f t="shared" si="5"/>
        <v>Gaspar Alisas</v>
      </c>
      <c r="IV7"/>
    </row>
    <row r="8" spans="1:256" s="11" customFormat="1" ht="23.85" customHeight="1" x14ac:dyDescent="0.25">
      <c r="A8" s="12" t="s">
        <v>53</v>
      </c>
      <c r="B8" s="13">
        <f t="shared" si="0"/>
        <v>12</v>
      </c>
      <c r="C8" s="14">
        <f t="shared" si="1"/>
        <v>2</v>
      </c>
      <c r="D8" s="14">
        <f t="shared" si="2"/>
        <v>8</v>
      </c>
      <c r="E8" s="14" t="str">
        <f t="shared" si="3"/>
        <v xml:space="preserve">7 </v>
      </c>
      <c r="F8" s="15" t="str">
        <f t="shared" si="4"/>
        <v>Iker</v>
      </c>
      <c r="G8" s="15" t="str">
        <f t="shared" si="6"/>
        <v xml:space="preserve"> Atroz</v>
      </c>
      <c r="H8" s="16" t="str">
        <f t="shared" si="5"/>
        <v>Iker Atroz</v>
      </c>
      <c r="IV8"/>
    </row>
    <row r="9" spans="1:256" s="11" customFormat="1" ht="23.85" customHeight="1" x14ac:dyDescent="0.25">
      <c r="A9" s="18" t="s">
        <v>54</v>
      </c>
      <c r="B9" s="13">
        <f t="shared" si="0"/>
        <v>16</v>
      </c>
      <c r="C9" s="14">
        <f t="shared" si="1"/>
        <v>3</v>
      </c>
      <c r="D9" s="14">
        <f t="shared" si="2"/>
        <v>12</v>
      </c>
      <c r="E9" s="14" t="str">
        <f t="shared" si="3"/>
        <v xml:space="preserve">TX </v>
      </c>
      <c r="F9" s="15" t="str">
        <f t="shared" si="4"/>
        <v xml:space="preserve">Noé </v>
      </c>
      <c r="G9" s="15" t="str">
        <f t="shared" si="6"/>
        <v xml:space="preserve"> Balcones</v>
      </c>
      <c r="H9" s="16" t="str">
        <f t="shared" si="5"/>
        <v>Noé  Balcones</v>
      </c>
      <c r="IV9"/>
    </row>
    <row r="10" spans="1:256" s="11" customFormat="1" ht="23.85" customHeight="1" x14ac:dyDescent="0.25">
      <c r="A10" s="19" t="s">
        <v>55</v>
      </c>
      <c r="B10" s="20">
        <f t="shared" si="0"/>
        <v>21</v>
      </c>
      <c r="C10" s="21">
        <f t="shared" si="1"/>
        <v>6</v>
      </c>
      <c r="D10" s="21">
        <f t="shared" si="2"/>
        <v>14</v>
      </c>
      <c r="E10" s="21" t="str">
        <f t="shared" si="3"/>
        <v xml:space="preserve">TT23V </v>
      </c>
      <c r="F10" s="22" t="str">
        <f t="shared" si="4"/>
        <v xml:space="preserve">Alonso </v>
      </c>
      <c r="G10" s="15" t="str">
        <f t="shared" si="6"/>
        <v xml:space="preserve"> Balimar</v>
      </c>
      <c r="H10" s="23" t="str">
        <f t="shared" si="5"/>
        <v>Alonso  Balimar</v>
      </c>
      <c r="IV10"/>
    </row>
    <row r="14" spans="1:256" x14ac:dyDescent="0.25">
      <c r="G14" s="85"/>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
  <sheetViews>
    <sheetView workbookViewId="0">
      <selection activeCell="A11" sqref="A11"/>
    </sheetView>
  </sheetViews>
  <sheetFormatPr baseColWidth="10" defaultColWidth="11.6640625" defaultRowHeight="15" x14ac:dyDescent="0.25"/>
  <cols>
    <col min="1" max="2" width="29.5546875" style="24" customWidth="1"/>
    <col min="3" max="16384" width="11.6640625" style="5"/>
  </cols>
  <sheetData>
    <row r="1" spans="1:2" s="27" customFormat="1" ht="24.6" customHeight="1" x14ac:dyDescent="0.25">
      <c r="A1" s="25" t="s">
        <v>56</v>
      </c>
      <c r="B1" s="26" t="s">
        <v>45</v>
      </c>
    </row>
    <row r="2" spans="1:2" s="27" customFormat="1" ht="24.6" customHeight="1" x14ac:dyDescent="0.25">
      <c r="A2" s="28" t="s">
        <v>57</v>
      </c>
      <c r="B2" s="29" t="str">
        <f t="shared" ref="B2:B10" si="0">PROPER(RIGHT(A2,LEN(A2)-SEARCH(" ",A2)))&amp; " " &amp;LEFT(A2,SEARCH(" ",A2))</f>
        <v xml:space="preserve">Carmelo Ikas </v>
      </c>
    </row>
    <row r="3" spans="1:2" s="27" customFormat="1" ht="24.6" customHeight="1" x14ac:dyDescent="0.25">
      <c r="A3" s="28" t="s">
        <v>58</v>
      </c>
      <c r="B3" s="29" t="str">
        <f t="shared" si="0"/>
        <v xml:space="preserve">Clemente Tinto </v>
      </c>
    </row>
    <row r="4" spans="1:2" s="27" customFormat="1" ht="24.6" customHeight="1" x14ac:dyDescent="0.25">
      <c r="A4" s="28" t="s">
        <v>59</v>
      </c>
      <c r="B4" s="29" t="str">
        <f t="shared" si="0"/>
        <v xml:space="preserve">Cosme Dabitos </v>
      </c>
    </row>
    <row r="5" spans="1:2" s="27" customFormat="1" ht="24.6" customHeight="1" x14ac:dyDescent="0.25">
      <c r="A5" s="28" t="s">
        <v>60</v>
      </c>
      <c r="B5" s="29" t="str">
        <f t="shared" si="0"/>
        <v xml:space="preserve">Constantino Tinto </v>
      </c>
    </row>
    <row r="6" spans="1:2" s="27" customFormat="1" ht="24.6" customHeight="1" x14ac:dyDescent="0.25">
      <c r="A6" s="28" t="s">
        <v>61</v>
      </c>
      <c r="B6" s="29" t="str">
        <f t="shared" si="0"/>
        <v xml:space="preserve">Delia Chapador </v>
      </c>
    </row>
    <row r="7" spans="1:2" s="27" customFormat="1" ht="24.6" customHeight="1" x14ac:dyDescent="0.25">
      <c r="A7" s="28" t="s">
        <v>62</v>
      </c>
      <c r="B7" s="29" t="str">
        <f t="shared" si="0"/>
        <v xml:space="preserve">Emilio Saboreo </v>
      </c>
    </row>
    <row r="8" spans="1:2" s="27" customFormat="1" ht="24.6" customHeight="1" x14ac:dyDescent="0.25">
      <c r="A8" s="28" t="s">
        <v>63</v>
      </c>
      <c r="B8" s="29" t="str">
        <f t="shared" si="0"/>
        <v xml:space="preserve">Dimitri Lerga </v>
      </c>
    </row>
    <row r="9" spans="1:2" s="27" customFormat="1" ht="24.6" customHeight="1" x14ac:dyDescent="0.25">
      <c r="A9" s="28" t="s">
        <v>64</v>
      </c>
      <c r="B9" s="29" t="str">
        <f t="shared" si="0"/>
        <v xml:space="preserve">Ester Moira </v>
      </c>
    </row>
    <row r="10" spans="1:2" s="27" customFormat="1" ht="24.6" customHeight="1" x14ac:dyDescent="0.25">
      <c r="A10" s="30" t="s">
        <v>65</v>
      </c>
      <c r="B10" s="29" t="str">
        <f t="shared" si="0"/>
        <v xml:space="preserve">Eduardo Bosta </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
  <sheetViews>
    <sheetView workbookViewId="0"/>
  </sheetViews>
  <sheetFormatPr baseColWidth="10" defaultColWidth="11.6640625" defaultRowHeight="12.6" x14ac:dyDescent="0.2"/>
  <cols>
    <col min="1" max="1" width="19.88671875" style="31" bestFit="1" customWidth="1"/>
    <col min="2" max="2" width="13.6640625" style="31" customWidth="1"/>
    <col min="3" max="3" width="53.44140625" style="32" customWidth="1"/>
    <col min="4" max="16384" width="11.6640625" style="31"/>
  </cols>
  <sheetData>
    <row r="1" spans="1:3" ht="35.1" customHeight="1" x14ac:dyDescent="0.2">
      <c r="A1" s="33" t="s">
        <v>67</v>
      </c>
      <c r="B1" s="81" t="s">
        <v>66</v>
      </c>
      <c r="C1" s="81"/>
    </row>
    <row r="2" spans="1:3" s="36" customFormat="1" ht="20.100000000000001" customHeight="1" x14ac:dyDescent="0.25">
      <c r="A2" s="34" t="s">
        <v>68</v>
      </c>
      <c r="B2" s="35">
        <v>175</v>
      </c>
      <c r="C2" s="37" t="str">
        <f t="shared" ref="C2:C10" si="0">REPT("n",B2/10)</f>
        <v>nnnnnnnnnnnnnnnnn</v>
      </c>
    </row>
    <row r="3" spans="1:3" s="36" customFormat="1" ht="20.100000000000001" customHeight="1" x14ac:dyDescent="0.25">
      <c r="A3" s="34" t="s">
        <v>69</v>
      </c>
      <c r="B3" s="35">
        <v>211</v>
      </c>
      <c r="C3" s="37" t="str">
        <f t="shared" si="0"/>
        <v>nnnnnnnnnnnnnnnnnnnnn</v>
      </c>
    </row>
    <row r="4" spans="1:3" s="36" customFormat="1" ht="20.100000000000001" customHeight="1" x14ac:dyDescent="0.25">
      <c r="A4" s="34" t="s">
        <v>70</v>
      </c>
      <c r="B4" s="35">
        <v>150</v>
      </c>
      <c r="C4" s="37" t="str">
        <f t="shared" si="0"/>
        <v>nnnnnnnnnnnnnnn</v>
      </c>
    </row>
    <row r="5" spans="1:3" s="36" customFormat="1" ht="20.100000000000001" customHeight="1" x14ac:dyDescent="0.25">
      <c r="A5" s="34" t="s">
        <v>71</v>
      </c>
      <c r="B5" s="35">
        <v>140</v>
      </c>
      <c r="C5" s="37" t="str">
        <f t="shared" si="0"/>
        <v>nnnnnnnnnnnnnn</v>
      </c>
    </row>
    <row r="6" spans="1:3" s="36" customFormat="1" ht="20.100000000000001" customHeight="1" x14ac:dyDescent="0.25">
      <c r="A6" s="34" t="s">
        <v>72</v>
      </c>
      <c r="B6" s="35">
        <v>205</v>
      </c>
      <c r="C6" s="37" t="str">
        <f t="shared" si="0"/>
        <v>nnnnnnnnnnnnnnnnnnnn</v>
      </c>
    </row>
    <row r="7" spans="1:3" s="36" customFormat="1" ht="20.100000000000001" customHeight="1" x14ac:dyDescent="0.25">
      <c r="A7" s="34" t="s">
        <v>73</v>
      </c>
      <c r="B7" s="35">
        <v>150</v>
      </c>
      <c r="C7" s="37" t="str">
        <f t="shared" si="0"/>
        <v>nnnnnnnnnnnnnnn</v>
      </c>
    </row>
    <row r="8" spans="1:3" s="36" customFormat="1" ht="20.100000000000001" customHeight="1" x14ac:dyDescent="0.25">
      <c r="A8" s="34" t="s">
        <v>74</v>
      </c>
      <c r="B8" s="35">
        <v>350</v>
      </c>
      <c r="C8" s="37" t="str">
        <f t="shared" si="0"/>
        <v>nnnnnnnnnnnnnnnnnnnnnnnnnnnnnnnnnnn</v>
      </c>
    </row>
    <row r="9" spans="1:3" s="36" customFormat="1" ht="20.100000000000001" customHeight="1" x14ac:dyDescent="0.25">
      <c r="A9" s="34" t="s">
        <v>75</v>
      </c>
      <c r="B9" s="35">
        <v>275</v>
      </c>
      <c r="C9" s="37" t="str">
        <f t="shared" si="0"/>
        <v>nnnnnnnnnnnnnnnnnnnnnnnnnnn</v>
      </c>
    </row>
    <row r="10" spans="1:3" s="36" customFormat="1" ht="20.100000000000001" customHeight="1" x14ac:dyDescent="0.25">
      <c r="A10" s="34" t="s">
        <v>76</v>
      </c>
      <c r="B10" s="35">
        <v>250</v>
      </c>
      <c r="C10" s="37" t="str">
        <f t="shared" si="0"/>
        <v>nnnnnnnnnnnnnnnnnnnnnnnnn</v>
      </c>
    </row>
  </sheetData>
  <mergeCells count="1">
    <mergeCell ref="B1:C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0"/>
  <sheetViews>
    <sheetView tabSelected="1" workbookViewId="0"/>
  </sheetViews>
  <sheetFormatPr baseColWidth="10" defaultColWidth="11" defaultRowHeight="15" x14ac:dyDescent="0.25"/>
  <cols>
    <col min="1" max="1" width="17.6640625" style="38" customWidth="1"/>
    <col min="2" max="2" width="29.88671875" style="38" customWidth="1"/>
    <col min="3" max="3" width="17" style="38" customWidth="1"/>
    <col min="4" max="4" width="30.88671875" style="38" bestFit="1" customWidth="1"/>
    <col min="5" max="16384" width="11" style="39"/>
  </cols>
  <sheetData>
    <row r="1" spans="1:4" s="41" customFormat="1" ht="35.1" customHeight="1" x14ac:dyDescent="0.4">
      <c r="A1" s="40" t="s">
        <v>77</v>
      </c>
      <c r="B1" s="40" t="s">
        <v>43</v>
      </c>
      <c r="C1" s="40" t="s">
        <v>78</v>
      </c>
      <c r="D1" s="40" t="s">
        <v>79</v>
      </c>
    </row>
    <row r="2" spans="1:4" s="45" customFormat="1" ht="18.600000000000001" customHeight="1" x14ac:dyDescent="0.25">
      <c r="A2" s="42" t="str">
        <f t="shared" ref="A2:A20" si="0">LEFT(B2,1)&amp;MID(B2,SEARCH(" ",B2)+1,1)&amp;"-"&amp;UPPER(LEFT(C2,3))&amp;"-"&amp;TEXT(ROW()-1,"000")</f>
        <v>DC-SAC-001</v>
      </c>
      <c r="B2" s="43" t="s">
        <v>80</v>
      </c>
      <c r="C2" s="43" t="s">
        <v>97</v>
      </c>
      <c r="D2" s="44" t="s">
        <v>87</v>
      </c>
    </row>
    <row r="3" spans="1:4" s="45" customFormat="1" ht="18.600000000000001" customHeight="1" x14ac:dyDescent="0.25">
      <c r="A3" s="42" t="str">
        <f t="shared" si="0"/>
        <v>JC-PRO-002</v>
      </c>
      <c r="B3" s="43" t="s">
        <v>81</v>
      </c>
      <c r="C3" s="43" t="s">
        <v>94</v>
      </c>
      <c r="D3" s="44" t="s">
        <v>88</v>
      </c>
    </row>
    <row r="4" spans="1:4" s="45" customFormat="1" ht="18.600000000000001" customHeight="1" x14ac:dyDescent="0.25">
      <c r="A4" s="42" t="str">
        <f t="shared" si="0"/>
        <v>OD-FIN-003</v>
      </c>
      <c r="B4" s="43" t="s">
        <v>82</v>
      </c>
      <c r="C4" s="43" t="s">
        <v>95</v>
      </c>
      <c r="D4" s="44" t="s">
        <v>89</v>
      </c>
    </row>
    <row r="5" spans="1:4" s="45" customFormat="1" ht="18.600000000000001" customHeight="1" x14ac:dyDescent="0.25">
      <c r="A5" s="42" t="str">
        <f t="shared" si="0"/>
        <v>FD-SAC-004</v>
      </c>
      <c r="B5" s="43" t="s">
        <v>83</v>
      </c>
      <c r="C5" s="43" t="s">
        <v>97</v>
      </c>
      <c r="D5" s="44" t="s">
        <v>90</v>
      </c>
    </row>
    <row r="6" spans="1:4" s="45" customFormat="1" ht="18.600000000000001" customHeight="1" x14ac:dyDescent="0.25">
      <c r="A6" s="42" t="str">
        <f t="shared" si="0"/>
        <v>IG-GEN-005</v>
      </c>
      <c r="B6" s="43" t="s">
        <v>84</v>
      </c>
      <c r="C6" s="43" t="s">
        <v>96</v>
      </c>
      <c r="D6" s="44" t="s">
        <v>91</v>
      </c>
    </row>
    <row r="7" spans="1:4" s="45" customFormat="1" ht="18.600000000000001" customHeight="1" x14ac:dyDescent="0.25">
      <c r="A7" s="42" t="str">
        <f t="shared" si="0"/>
        <v>GH-SAC-006</v>
      </c>
      <c r="B7" s="43" t="s">
        <v>85</v>
      </c>
      <c r="C7" s="43" t="s">
        <v>97</v>
      </c>
      <c r="D7" s="44" t="s">
        <v>92</v>
      </c>
    </row>
    <row r="8" spans="1:4" s="45" customFormat="1" ht="18.600000000000001" customHeight="1" x14ac:dyDescent="0.25">
      <c r="A8" s="42" t="str">
        <f t="shared" si="0"/>
        <v>NN-PRO-007</v>
      </c>
      <c r="B8" s="43" t="s">
        <v>86</v>
      </c>
      <c r="C8" s="43" t="s">
        <v>94</v>
      </c>
      <c r="D8" s="44" t="s">
        <v>92</v>
      </c>
    </row>
    <row r="9" spans="1:4" s="45" customFormat="1" ht="18.600000000000001" customHeight="1" x14ac:dyDescent="0.25">
      <c r="A9" s="42" t="str">
        <f t="shared" si="0"/>
        <v>HO-PRO-008</v>
      </c>
      <c r="B9" s="43" t="s">
        <v>93</v>
      </c>
      <c r="C9" s="43" t="s">
        <v>94</v>
      </c>
      <c r="D9" s="44" t="s">
        <v>99</v>
      </c>
    </row>
    <row r="10" spans="1:4" s="45" customFormat="1" ht="18.600000000000001" customHeight="1" x14ac:dyDescent="0.25">
      <c r="A10" s="42" t="str">
        <f t="shared" si="0"/>
        <v>FO-PRO-009</v>
      </c>
      <c r="B10" s="43" t="s">
        <v>102</v>
      </c>
      <c r="C10" s="43" t="s">
        <v>94</v>
      </c>
      <c r="D10" s="44" t="s">
        <v>88</v>
      </c>
    </row>
    <row r="11" spans="1:4" s="45" customFormat="1" ht="18.600000000000001" customHeight="1" x14ac:dyDescent="0.25">
      <c r="A11" s="42" t="str">
        <f t="shared" si="0"/>
        <v>AP-PRO-010</v>
      </c>
      <c r="B11" s="43" t="s">
        <v>103</v>
      </c>
      <c r="C11" s="43" t="s">
        <v>94</v>
      </c>
      <c r="D11" s="44" t="s">
        <v>99</v>
      </c>
    </row>
    <row r="12" spans="1:4" s="45" customFormat="1" ht="18.600000000000001" customHeight="1" x14ac:dyDescent="0.25">
      <c r="A12" s="42" t="str">
        <f t="shared" si="0"/>
        <v>IP-PRO-011</v>
      </c>
      <c r="B12" s="43" t="s">
        <v>104</v>
      </c>
      <c r="C12" s="43" t="s">
        <v>94</v>
      </c>
      <c r="D12" s="44" t="s">
        <v>99</v>
      </c>
    </row>
    <row r="13" spans="1:4" s="45" customFormat="1" ht="18.600000000000001" customHeight="1" x14ac:dyDescent="0.25">
      <c r="A13" s="42" t="str">
        <f t="shared" si="0"/>
        <v>FP-PRO-012</v>
      </c>
      <c r="B13" s="43" t="s">
        <v>105</v>
      </c>
      <c r="C13" s="43" t="s">
        <v>94</v>
      </c>
      <c r="D13" s="44" t="s">
        <v>101</v>
      </c>
    </row>
    <row r="14" spans="1:4" s="45" customFormat="1" ht="18.600000000000001" customHeight="1" x14ac:dyDescent="0.25">
      <c r="A14" s="42" t="str">
        <f t="shared" si="0"/>
        <v>ES-PRO-013</v>
      </c>
      <c r="B14" s="43" t="s">
        <v>106</v>
      </c>
      <c r="C14" s="43" t="s">
        <v>94</v>
      </c>
      <c r="D14" s="44" t="s">
        <v>88</v>
      </c>
    </row>
    <row r="15" spans="1:4" s="45" customFormat="1" ht="18.600000000000001" customHeight="1" x14ac:dyDescent="0.25">
      <c r="A15" s="42" t="str">
        <f t="shared" si="0"/>
        <v>AS-PRO-014</v>
      </c>
      <c r="B15" s="43" t="s">
        <v>107</v>
      </c>
      <c r="C15" s="43" t="s">
        <v>94</v>
      </c>
      <c r="D15" s="44" t="s">
        <v>101</v>
      </c>
    </row>
    <row r="16" spans="1:4" s="45" customFormat="1" ht="18.600000000000001" customHeight="1" x14ac:dyDescent="0.25">
      <c r="A16" s="42" t="str">
        <f t="shared" si="0"/>
        <v>TS-GEN-015</v>
      </c>
      <c r="B16" s="43" t="s">
        <v>108</v>
      </c>
      <c r="C16" s="43" t="s">
        <v>96</v>
      </c>
      <c r="D16" s="44" t="s">
        <v>91</v>
      </c>
    </row>
    <row r="17" spans="1:4" s="45" customFormat="1" ht="18.600000000000001" customHeight="1" x14ac:dyDescent="0.25">
      <c r="A17" s="42" t="str">
        <f t="shared" si="0"/>
        <v>GS-REC-016</v>
      </c>
      <c r="B17" s="43" t="s">
        <v>109</v>
      </c>
      <c r="C17" s="43" t="s">
        <v>98</v>
      </c>
      <c r="D17" s="44" t="s">
        <v>100</v>
      </c>
    </row>
    <row r="18" spans="1:4" s="45" customFormat="1" ht="18.600000000000001" customHeight="1" x14ac:dyDescent="0.25">
      <c r="A18" s="42" t="str">
        <f t="shared" si="0"/>
        <v>AT-REC-017</v>
      </c>
      <c r="B18" s="43" t="s">
        <v>110</v>
      </c>
      <c r="C18" s="43" t="s">
        <v>98</v>
      </c>
      <c r="D18" s="44" t="s">
        <v>100</v>
      </c>
    </row>
    <row r="19" spans="1:4" s="45" customFormat="1" ht="18.600000000000001" customHeight="1" x14ac:dyDescent="0.25">
      <c r="A19" s="42" t="str">
        <f t="shared" si="0"/>
        <v>IT-SAC-018</v>
      </c>
      <c r="B19" s="43" t="s">
        <v>111</v>
      </c>
      <c r="C19" s="43" t="s">
        <v>97</v>
      </c>
      <c r="D19" s="44" t="s">
        <v>87</v>
      </c>
    </row>
    <row r="20" spans="1:4" s="45" customFormat="1" ht="18.600000000000001" customHeight="1" x14ac:dyDescent="0.25">
      <c r="A20" s="46" t="str">
        <f t="shared" si="0"/>
        <v>AZ-PRO-019</v>
      </c>
      <c r="B20" s="47" t="s">
        <v>112</v>
      </c>
      <c r="C20" s="47" t="s">
        <v>94</v>
      </c>
      <c r="D20" s="48" t="s">
        <v>99</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11"/>
  <sheetViews>
    <sheetView workbookViewId="0"/>
  </sheetViews>
  <sheetFormatPr baseColWidth="10" defaultColWidth="11.6640625" defaultRowHeight="12.6" x14ac:dyDescent="0.2"/>
  <cols>
    <col min="1" max="4" width="14.5546875" style="31" customWidth="1"/>
    <col min="5" max="5" width="5" style="31" customWidth="1"/>
    <col min="6" max="6" width="19.6640625" style="31" customWidth="1"/>
    <col min="7" max="7" width="12.5546875" style="31" customWidth="1"/>
    <col min="8" max="8" width="12.33203125" style="31" customWidth="1"/>
    <col min="9" max="10" width="14.5546875" style="31" customWidth="1"/>
    <col min="11" max="16384" width="11.6640625" style="31"/>
  </cols>
  <sheetData>
    <row r="2" spans="1:9" s="36" customFormat="1" ht="20.85" customHeight="1" x14ac:dyDescent="0.25">
      <c r="A2" s="49" t="s">
        <v>0</v>
      </c>
      <c r="B2" s="50" t="s">
        <v>1</v>
      </c>
      <c r="C2" s="50" t="s">
        <v>2</v>
      </c>
      <c r="D2" s="51"/>
      <c r="E2" s="51"/>
      <c r="F2" s="52" t="s">
        <v>3</v>
      </c>
    </row>
    <row r="3" spans="1:9" s="36" customFormat="1" ht="15" x14ac:dyDescent="0.25">
      <c r="A3" s="53" t="s">
        <v>4</v>
      </c>
      <c r="B3" s="54" t="s">
        <v>5</v>
      </c>
      <c r="C3" s="54">
        <v>350</v>
      </c>
      <c r="D3" s="55"/>
      <c r="E3" s="55"/>
      <c r="F3" s="56" t="str">
        <f t="shared" ref="F3:F9" si="0">CONCATENATE(C3,IF(ISBLANK(B3)," ",B3&amp;" de "),A3)</f>
        <v>350g de poisson</v>
      </c>
    </row>
    <row r="4" spans="1:9" s="36" customFormat="1" ht="15" x14ac:dyDescent="0.25">
      <c r="A4" s="53" t="s">
        <v>6</v>
      </c>
      <c r="B4" s="54"/>
      <c r="C4" s="54">
        <v>2</v>
      </c>
      <c r="D4" s="55"/>
      <c r="E4" s="55"/>
      <c r="F4" s="56" t="str">
        <f t="shared" si="0"/>
        <v>2 courgettes</v>
      </c>
    </row>
    <row r="5" spans="1:9" s="36" customFormat="1" ht="15" x14ac:dyDescent="0.25">
      <c r="A5" s="53" t="s">
        <v>7</v>
      </c>
      <c r="B5" s="54"/>
      <c r="C5" s="54">
        <v>2</v>
      </c>
      <c r="D5" s="55"/>
      <c r="E5" s="55"/>
      <c r="F5" s="56" t="str">
        <f t="shared" si="0"/>
        <v>2 carottes</v>
      </c>
    </row>
    <row r="6" spans="1:9" s="36" customFormat="1" ht="15" x14ac:dyDescent="0.25">
      <c r="A6" s="53" t="s">
        <v>8</v>
      </c>
      <c r="B6" s="54" t="s">
        <v>5</v>
      </c>
      <c r="C6" s="54">
        <v>50</v>
      </c>
      <c r="D6" s="55"/>
      <c r="E6" s="55"/>
      <c r="F6" s="56" t="str">
        <f t="shared" si="0"/>
        <v>50g de fenouil</v>
      </c>
    </row>
    <row r="7" spans="1:9" s="36" customFormat="1" ht="15" x14ac:dyDescent="0.25">
      <c r="A7" s="53" t="s">
        <v>9</v>
      </c>
      <c r="B7" s="54"/>
      <c r="C7" s="54">
        <v>1</v>
      </c>
      <c r="D7" s="55"/>
      <c r="E7" s="55"/>
      <c r="F7" s="56" t="str">
        <f t="shared" si="0"/>
        <v>1 concombre</v>
      </c>
    </row>
    <row r="8" spans="1:9" s="36" customFormat="1" ht="15" x14ac:dyDescent="0.25">
      <c r="A8" s="57" t="s">
        <v>10</v>
      </c>
      <c r="B8" s="58"/>
      <c r="C8" s="58">
        <v>1</v>
      </c>
      <c r="D8" s="55"/>
      <c r="E8" s="55"/>
      <c r="F8" s="56" t="str">
        <f t="shared" si="0"/>
        <v>1 citron</v>
      </c>
    </row>
    <row r="9" spans="1:9" s="36" customFormat="1" ht="15" x14ac:dyDescent="0.25">
      <c r="A9" s="57" t="s">
        <v>11</v>
      </c>
      <c r="B9" s="58" t="s">
        <v>12</v>
      </c>
      <c r="C9" s="58">
        <v>1</v>
      </c>
      <c r="F9" s="56" t="str">
        <f t="shared" si="0"/>
        <v>1cs de câpres</v>
      </c>
    </row>
    <row r="10" spans="1:9" s="36" customFormat="1" x14ac:dyDescent="0.25"/>
    <row r="11" spans="1:9" ht="15" x14ac:dyDescent="0.25">
      <c r="A11" s="82" t="s">
        <v>13</v>
      </c>
      <c r="B11" s="82"/>
      <c r="C11" s="82"/>
      <c r="D11" s="82"/>
      <c r="F11" s="83" t="str">
        <f>SUBSTITUTE(A11,"boeuf","poisson")</f>
        <v>Recette : Trancher le poisson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poisson. Enfiler sur un pique en bois. Recommencer l'opération trois fois sur chaque pique et réaliser ainsi huit belles brochettes de poisson.</v>
      </c>
      <c r="G11" s="83"/>
      <c r="H11" s="83"/>
      <c r="I11" s="83"/>
    </row>
  </sheetData>
  <mergeCells count="2">
    <mergeCell ref="A11:D11"/>
    <mergeCell ref="F11:I1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30"/>
  <sheetViews>
    <sheetView workbookViewId="0"/>
  </sheetViews>
  <sheetFormatPr baseColWidth="10" defaultRowHeight="13.2" x14ac:dyDescent="0.25"/>
  <cols>
    <col min="1" max="1" width="19.88671875" style="59" customWidth="1"/>
    <col min="2" max="11" width="8.33203125" style="59" customWidth="1"/>
    <col min="12" max="13" width="8.109375" style="59" customWidth="1"/>
    <col min="14" max="252" width="11" style="59" customWidth="1"/>
  </cols>
  <sheetData>
    <row r="1" spans="1:256" ht="42.6" customHeight="1" x14ac:dyDescent="0.25">
      <c r="A1" s="79" t="s">
        <v>14</v>
      </c>
      <c r="B1" s="60"/>
      <c r="C1" s="60"/>
      <c r="D1" s="60"/>
      <c r="E1" s="60"/>
      <c r="F1" s="60"/>
      <c r="G1" s="60"/>
      <c r="H1" s="60"/>
      <c r="I1" s="60"/>
      <c r="J1" s="60"/>
      <c r="K1" s="60"/>
      <c r="L1" s="60"/>
      <c r="M1" s="60"/>
      <c r="N1" s="61"/>
    </row>
    <row r="2" spans="1:256" ht="17.850000000000001" customHeight="1" x14ac:dyDescent="0.25">
      <c r="A2" s="80" t="s">
        <v>15</v>
      </c>
      <c r="B2" s="60"/>
      <c r="C2" s="60"/>
      <c r="D2" s="60"/>
      <c r="E2" s="60"/>
      <c r="F2" s="60"/>
      <c r="G2" s="60"/>
      <c r="H2" s="60"/>
      <c r="I2" s="60"/>
      <c r="J2" s="60"/>
      <c r="K2" s="60"/>
      <c r="L2" s="60"/>
      <c r="M2" s="60"/>
      <c r="N2" s="61"/>
    </row>
    <row r="3" spans="1:256" ht="16.8" x14ac:dyDescent="0.25">
      <c r="A3" s="62"/>
      <c r="B3" s="62"/>
      <c r="C3" s="62"/>
      <c r="D3" s="62"/>
      <c r="E3" s="62"/>
      <c r="F3" s="62"/>
      <c r="G3" s="62"/>
      <c r="H3" s="62"/>
      <c r="I3" s="62"/>
      <c r="J3" s="62"/>
      <c r="K3" s="62"/>
      <c r="L3" s="62"/>
      <c r="M3" s="62"/>
      <c r="N3" s="61"/>
    </row>
    <row r="4" spans="1:256" ht="29.1" customHeight="1" x14ac:dyDescent="0.25">
      <c r="A4" s="62"/>
      <c r="B4" s="63" t="s">
        <v>16</v>
      </c>
      <c r="C4" s="63" t="s">
        <v>17</v>
      </c>
      <c r="D4" s="63" t="s">
        <v>18</v>
      </c>
      <c r="E4" s="63" t="s">
        <v>19</v>
      </c>
      <c r="F4" s="63" t="s">
        <v>20</v>
      </c>
      <c r="G4" s="63" t="s">
        <v>21</v>
      </c>
      <c r="H4" s="63" t="s">
        <v>22</v>
      </c>
      <c r="I4" s="63" t="s">
        <v>23</v>
      </c>
      <c r="J4" s="63" t="s">
        <v>24</v>
      </c>
      <c r="K4" s="63" t="s">
        <v>25</v>
      </c>
      <c r="L4" s="63" t="s">
        <v>26</v>
      </c>
      <c r="M4" s="63" t="s">
        <v>27</v>
      </c>
      <c r="N4" s="61"/>
    </row>
    <row r="5" spans="1:256" ht="17.850000000000001" customHeight="1" x14ac:dyDescent="0.25">
      <c r="A5" s="64" t="s">
        <v>28</v>
      </c>
      <c r="B5" s="65">
        <v>10</v>
      </c>
      <c r="C5" s="65"/>
      <c r="D5" s="65"/>
      <c r="E5" s="65"/>
      <c r="F5" s="65"/>
      <c r="G5" s="65"/>
      <c r="H5" s="65"/>
      <c r="I5" s="65">
        <v>15</v>
      </c>
      <c r="J5" s="65"/>
      <c r="K5" s="65"/>
      <c r="L5" s="65"/>
      <c r="M5" s="66"/>
      <c r="N5" s="61"/>
    </row>
    <row r="6" spans="1:256" ht="17.850000000000001" customHeight="1" x14ac:dyDescent="0.25">
      <c r="A6" s="67" t="s">
        <v>29</v>
      </c>
      <c r="B6" s="68"/>
      <c r="C6" s="68"/>
      <c r="D6" s="68">
        <v>5</v>
      </c>
      <c r="E6" s="68"/>
      <c r="F6" s="68"/>
      <c r="G6" s="68"/>
      <c r="H6" s="68">
        <v>3</v>
      </c>
      <c r="I6" s="68"/>
      <c r="J6" s="68"/>
      <c r="K6" s="68"/>
      <c r="L6" s="68"/>
      <c r="M6" s="69">
        <v>10</v>
      </c>
      <c r="N6" s="61"/>
    </row>
    <row r="7" spans="1:256" ht="17.850000000000001" customHeight="1" x14ac:dyDescent="0.25">
      <c r="A7" s="64" t="s">
        <v>30</v>
      </c>
      <c r="B7" s="65"/>
      <c r="C7" s="65">
        <v>10</v>
      </c>
      <c r="D7" s="65"/>
      <c r="E7" s="65"/>
      <c r="F7" s="65"/>
      <c r="G7" s="65"/>
      <c r="H7" s="65"/>
      <c r="I7" s="65">
        <v>9</v>
      </c>
      <c r="J7" s="65"/>
      <c r="K7" s="65"/>
      <c r="L7" s="65"/>
      <c r="M7" s="66">
        <v>5</v>
      </c>
      <c r="N7" s="61"/>
    </row>
    <row r="8" spans="1:256" ht="17.850000000000001" customHeight="1" x14ac:dyDescent="0.25">
      <c r="A8" s="67" t="s">
        <v>31</v>
      </c>
      <c r="B8" s="68"/>
      <c r="C8" s="68"/>
      <c r="D8" s="68"/>
      <c r="E8" s="68"/>
      <c r="F8" s="68"/>
      <c r="G8" s="68"/>
      <c r="H8" s="68"/>
      <c r="I8" s="68"/>
      <c r="J8" s="68"/>
      <c r="K8" s="68"/>
      <c r="L8" s="68"/>
      <c r="M8" s="69"/>
      <c r="N8" s="61"/>
    </row>
    <row r="9" spans="1:256" ht="17.850000000000001" customHeight="1" x14ac:dyDescent="0.25">
      <c r="A9" s="64" t="s">
        <v>32</v>
      </c>
      <c r="B9" s="65">
        <v>5</v>
      </c>
      <c r="C9" s="65"/>
      <c r="D9" s="65"/>
      <c r="E9" s="65"/>
      <c r="F9" s="65"/>
      <c r="G9" s="65"/>
      <c r="H9" s="65">
        <v>10</v>
      </c>
      <c r="I9" s="65"/>
      <c r="J9" s="65"/>
      <c r="K9" s="65">
        <v>5</v>
      </c>
      <c r="L9" s="65"/>
      <c r="M9" s="66"/>
      <c r="N9" s="61"/>
    </row>
    <row r="10" spans="1:256" ht="17.850000000000001" customHeight="1" x14ac:dyDescent="0.25">
      <c r="A10" s="67" t="s">
        <v>33</v>
      </c>
      <c r="B10" s="68"/>
      <c r="C10" s="68">
        <v>10</v>
      </c>
      <c r="D10" s="68"/>
      <c r="E10" s="68"/>
      <c r="F10" s="68"/>
      <c r="G10" s="68">
        <v>10</v>
      </c>
      <c r="H10" s="68"/>
      <c r="I10" s="68"/>
      <c r="J10" s="68"/>
      <c r="K10" s="68"/>
      <c r="L10" s="68"/>
      <c r="M10" s="69"/>
      <c r="N10" s="61"/>
    </row>
    <row r="11" spans="1:256" ht="17.850000000000001" customHeight="1" x14ac:dyDescent="0.25">
      <c r="A11" s="64" t="s">
        <v>34</v>
      </c>
      <c r="B11" s="65"/>
      <c r="C11" s="65"/>
      <c r="D11" s="65"/>
      <c r="E11" s="65"/>
      <c r="F11" s="65">
        <v>5</v>
      </c>
      <c r="G11" s="65"/>
      <c r="H11" s="65"/>
      <c r="I11" s="65">
        <v>10</v>
      </c>
      <c r="J11" s="65"/>
      <c r="K11" s="65"/>
      <c r="L11" s="65"/>
      <c r="M11" s="66">
        <v>10</v>
      </c>
      <c r="N11" s="61"/>
    </row>
    <row r="12" spans="1:256" ht="17.850000000000001" customHeight="1" x14ac:dyDescent="0.25">
      <c r="A12" s="67" t="s">
        <v>35</v>
      </c>
      <c r="B12" s="68"/>
      <c r="C12" s="68"/>
      <c r="D12" s="68"/>
      <c r="E12" s="68"/>
      <c r="F12" s="68"/>
      <c r="G12" s="68"/>
      <c r="H12" s="68"/>
      <c r="I12" s="68"/>
      <c r="J12" s="68"/>
      <c r="K12" s="68"/>
      <c r="L12" s="68"/>
      <c r="M12" s="69"/>
      <c r="N12" s="61"/>
    </row>
    <row r="13" spans="1:256" ht="17.850000000000001" customHeight="1" x14ac:dyDescent="0.25">
      <c r="A13" s="64" t="s">
        <v>36</v>
      </c>
      <c r="B13" s="65"/>
      <c r="C13" s="65"/>
      <c r="D13" s="65"/>
      <c r="E13" s="65"/>
      <c r="F13" s="65"/>
      <c r="G13" s="65">
        <v>10</v>
      </c>
      <c r="H13" s="65">
        <v>10</v>
      </c>
      <c r="I13" s="65"/>
      <c r="J13" s="65"/>
      <c r="K13" s="65"/>
      <c r="L13" s="65"/>
      <c r="M13" s="66"/>
      <c r="N13" s="61"/>
    </row>
    <row r="14" spans="1:256" ht="17.850000000000001" customHeight="1" x14ac:dyDescent="0.25">
      <c r="A14" s="67" t="s">
        <v>37</v>
      </c>
      <c r="B14" s="68">
        <v>10</v>
      </c>
      <c r="C14" s="68"/>
      <c r="D14" s="68"/>
      <c r="E14" s="68"/>
      <c r="F14" s="68"/>
      <c r="G14" s="68"/>
      <c r="H14" s="68"/>
      <c r="I14" s="68"/>
      <c r="J14" s="68"/>
      <c r="K14" s="68"/>
      <c r="L14" s="68"/>
      <c r="M14" s="69"/>
      <c r="N14" s="61"/>
    </row>
    <row r="15" spans="1:256" s="59" customFormat="1" ht="11.85" customHeight="1" x14ac:dyDescent="0.25">
      <c r="A15" s="70"/>
      <c r="B15" s="71"/>
      <c r="C15" s="71"/>
      <c r="D15" s="71"/>
      <c r="E15" s="71"/>
      <c r="F15" s="71"/>
      <c r="G15" s="71"/>
      <c r="H15" s="71"/>
      <c r="I15" s="71"/>
      <c r="J15" s="71"/>
      <c r="K15" s="71"/>
      <c r="L15" s="71"/>
      <c r="M15" s="71"/>
      <c r="N15" s="61"/>
      <c r="IS15"/>
      <c r="IT15"/>
      <c r="IU15"/>
      <c r="IV15"/>
    </row>
    <row r="16" spans="1:256" s="73" customFormat="1" ht="21.6" customHeight="1" x14ac:dyDescent="0.25">
      <c r="A16" s="84" t="e">
        <f>NomComplet&amp;IF(NbJours=0," n'a pas encore pris de jours de vacances"," a pris "&amp;IF(NbJours=25,"tous ses jours de vacances",NbJours&amp;" jours de vacances soit "&amp;TEXT(SUM(B6:M6)/25,"0%")&amp;" du nombre autorisé"))</f>
        <v>#REF!</v>
      </c>
      <c r="B16" s="84"/>
      <c r="C16" s="84"/>
      <c r="D16" s="84"/>
      <c r="E16" s="84"/>
      <c r="F16" s="84"/>
      <c r="G16" s="84"/>
      <c r="H16" s="84"/>
      <c r="I16" s="84"/>
      <c r="J16" s="84"/>
      <c r="K16" s="84"/>
      <c r="L16" s="84"/>
      <c r="M16" s="84"/>
      <c r="N16" s="72"/>
      <c r="IS16" s="74"/>
      <c r="IT16"/>
      <c r="IU16"/>
      <c r="IV16"/>
    </row>
    <row r="17" spans="1:256" s="73" customFormat="1" ht="21.6" customHeight="1" x14ac:dyDescent="0.25">
      <c r="A17" s="84" t="e">
        <f t="shared" ref="A17:A25" si="0">NomComplet&amp;IF(NbJours=0," n'a pas encore pris de jours de vacances"," a pris "&amp;IF(NbJours=25,"tous ses jours de vacances",NbJours&amp;" jours de vacances soit "&amp;TEXT(SUM(B6:M6)/25,"0%")&amp;" du nombre autorisé"))</f>
        <v>#REF!</v>
      </c>
      <c r="B17" s="84"/>
      <c r="C17" s="84"/>
      <c r="D17" s="84"/>
      <c r="E17" s="84"/>
      <c r="F17" s="84"/>
      <c r="G17" s="84"/>
      <c r="H17" s="84"/>
      <c r="I17" s="84"/>
      <c r="J17" s="84"/>
      <c r="K17" s="84"/>
      <c r="L17" s="84"/>
      <c r="M17" s="84"/>
      <c r="N17" s="72"/>
      <c r="IS17" s="74"/>
      <c r="IT17"/>
      <c r="IU17"/>
      <c r="IV17"/>
    </row>
    <row r="18" spans="1:256" s="73" customFormat="1" ht="21.6" customHeight="1" x14ac:dyDescent="0.25">
      <c r="A18" s="84" t="e">
        <f t="shared" si="0"/>
        <v>#REF!</v>
      </c>
      <c r="B18" s="84"/>
      <c r="C18" s="84"/>
      <c r="D18" s="84"/>
      <c r="E18" s="84"/>
      <c r="F18" s="84"/>
      <c r="G18" s="84"/>
      <c r="H18" s="84"/>
      <c r="I18" s="84"/>
      <c r="J18" s="84"/>
      <c r="K18" s="84"/>
      <c r="L18" s="84"/>
      <c r="M18" s="84"/>
      <c r="N18" s="72"/>
      <c r="IS18" s="74"/>
      <c r="IT18"/>
      <c r="IU18"/>
      <c r="IV18"/>
    </row>
    <row r="19" spans="1:256" s="73" customFormat="1" ht="21.6" customHeight="1" x14ac:dyDescent="0.25">
      <c r="A19" s="84" t="e">
        <f t="shared" si="0"/>
        <v>#REF!</v>
      </c>
      <c r="B19" s="84"/>
      <c r="C19" s="84"/>
      <c r="D19" s="84"/>
      <c r="E19" s="84"/>
      <c r="F19" s="84"/>
      <c r="G19" s="84"/>
      <c r="H19" s="84"/>
      <c r="I19" s="84"/>
      <c r="J19" s="84"/>
      <c r="K19" s="84"/>
      <c r="L19" s="84"/>
      <c r="M19" s="84"/>
      <c r="N19" s="72"/>
      <c r="IS19" s="74"/>
      <c r="IT19"/>
      <c r="IU19"/>
      <c r="IV19"/>
    </row>
    <row r="20" spans="1:256" s="73" customFormat="1" ht="21.6" customHeight="1" x14ac:dyDescent="0.25">
      <c r="A20" s="84" t="e">
        <f t="shared" si="0"/>
        <v>#REF!</v>
      </c>
      <c r="B20" s="84"/>
      <c r="C20" s="84"/>
      <c r="D20" s="84"/>
      <c r="E20" s="84"/>
      <c r="F20" s="84"/>
      <c r="G20" s="84"/>
      <c r="H20" s="84"/>
      <c r="I20" s="84"/>
      <c r="J20" s="84"/>
      <c r="K20" s="84"/>
      <c r="L20" s="84"/>
      <c r="M20" s="84"/>
      <c r="N20" s="72"/>
      <c r="IS20" s="74"/>
      <c r="IT20"/>
      <c r="IU20"/>
      <c r="IV20"/>
    </row>
    <row r="21" spans="1:256" s="73" customFormat="1" ht="21.6" customHeight="1" x14ac:dyDescent="0.25">
      <c r="A21" s="84" t="e">
        <f t="shared" si="0"/>
        <v>#REF!</v>
      </c>
      <c r="B21" s="84"/>
      <c r="C21" s="84"/>
      <c r="D21" s="84"/>
      <c r="E21" s="84"/>
      <c r="F21" s="84"/>
      <c r="G21" s="84"/>
      <c r="H21" s="84"/>
      <c r="I21" s="84"/>
      <c r="J21" s="84"/>
      <c r="K21" s="84"/>
      <c r="L21" s="84"/>
      <c r="M21" s="84"/>
      <c r="N21" s="72"/>
      <c r="IS21" s="74"/>
      <c r="IT21"/>
      <c r="IU21"/>
      <c r="IV21"/>
    </row>
    <row r="22" spans="1:256" s="73" customFormat="1" ht="21.6" customHeight="1" x14ac:dyDescent="0.25">
      <c r="A22" s="84" t="e">
        <f t="shared" si="0"/>
        <v>#REF!</v>
      </c>
      <c r="B22" s="84"/>
      <c r="C22" s="84"/>
      <c r="D22" s="84"/>
      <c r="E22" s="84"/>
      <c r="F22" s="84"/>
      <c r="G22" s="84"/>
      <c r="H22" s="84"/>
      <c r="I22" s="84"/>
      <c r="J22" s="84"/>
      <c r="K22" s="84"/>
      <c r="L22" s="84"/>
      <c r="M22" s="84"/>
      <c r="N22" s="72"/>
      <c r="IS22" s="74"/>
      <c r="IT22"/>
      <c r="IU22"/>
      <c r="IV22"/>
    </row>
    <row r="23" spans="1:256" s="73" customFormat="1" ht="21.6" customHeight="1" x14ac:dyDescent="0.25">
      <c r="A23" s="84" t="e">
        <f t="shared" si="0"/>
        <v>#REF!</v>
      </c>
      <c r="B23" s="84"/>
      <c r="C23" s="84"/>
      <c r="D23" s="84"/>
      <c r="E23" s="84"/>
      <c r="F23" s="84"/>
      <c r="G23" s="84"/>
      <c r="H23" s="84"/>
      <c r="I23" s="84"/>
      <c r="J23" s="84"/>
      <c r="K23" s="84"/>
      <c r="L23" s="84"/>
      <c r="M23" s="84"/>
      <c r="N23" s="72"/>
      <c r="IS23" s="74"/>
      <c r="IT23"/>
      <c r="IU23"/>
      <c r="IV23"/>
    </row>
    <row r="24" spans="1:256" s="73" customFormat="1" ht="21.6" customHeight="1" x14ac:dyDescent="0.25">
      <c r="A24" s="84" t="e">
        <f t="shared" si="0"/>
        <v>#REF!</v>
      </c>
      <c r="B24" s="84"/>
      <c r="C24" s="84"/>
      <c r="D24" s="84"/>
      <c r="E24" s="84"/>
      <c r="F24" s="84"/>
      <c r="G24" s="84"/>
      <c r="H24" s="84"/>
      <c r="I24" s="84"/>
      <c r="J24" s="84"/>
      <c r="K24" s="84"/>
      <c r="L24" s="84"/>
      <c r="M24" s="84"/>
      <c r="N24" s="72"/>
      <c r="IS24" s="74"/>
      <c r="IT24"/>
      <c r="IU24"/>
      <c r="IV24"/>
    </row>
    <row r="25" spans="1:256" s="73" customFormat="1" ht="21.6" customHeight="1" x14ac:dyDescent="0.25">
      <c r="A25" s="84" t="e">
        <f t="shared" si="0"/>
        <v>#REF!</v>
      </c>
      <c r="B25" s="84"/>
      <c r="C25" s="84"/>
      <c r="D25" s="84"/>
      <c r="E25" s="84"/>
      <c r="F25" s="84"/>
      <c r="G25" s="84"/>
      <c r="H25" s="84"/>
      <c r="I25" s="84"/>
      <c r="J25" s="84"/>
      <c r="K25" s="84"/>
      <c r="L25" s="84"/>
      <c r="M25" s="84"/>
      <c r="N25" s="72"/>
      <c r="IS25" s="74"/>
      <c r="IT25"/>
      <c r="IU25"/>
      <c r="IV25"/>
    </row>
    <row r="26" spans="1:256" s="77" customFormat="1" ht="19.8" x14ac:dyDescent="0.45">
      <c r="A26" s="75"/>
      <c r="B26" s="75"/>
      <c r="C26" s="75"/>
      <c r="D26" s="75"/>
      <c r="E26" s="75"/>
      <c r="F26" s="75"/>
      <c r="G26" s="75"/>
      <c r="H26" s="75"/>
      <c r="I26" s="75"/>
      <c r="J26" s="75"/>
      <c r="K26" s="75"/>
      <c r="L26" s="75"/>
      <c r="M26" s="75"/>
      <c r="N26" s="76"/>
      <c r="IS26" s="78"/>
      <c r="IT26"/>
      <c r="IU26"/>
      <c r="IV26"/>
    </row>
    <row r="27" spans="1:256" s="77" customFormat="1" ht="19.8" x14ac:dyDescent="0.45">
      <c r="IS27" s="78"/>
      <c r="IT27"/>
      <c r="IU27"/>
      <c r="IV27"/>
    </row>
    <row r="28" spans="1:256" s="77" customFormat="1" ht="19.8" x14ac:dyDescent="0.45">
      <c r="IS28" s="78"/>
      <c r="IT28"/>
      <c r="IU28"/>
      <c r="IV28"/>
    </row>
    <row r="29" spans="1:256" s="77" customFormat="1" ht="19.8" x14ac:dyDescent="0.45">
      <c r="IS29" s="78"/>
      <c r="IT29"/>
      <c r="IU29"/>
      <c r="IV29"/>
    </row>
    <row r="30" spans="1:256" s="77" customFormat="1" ht="19.8" x14ac:dyDescent="0.45">
      <c r="IS30" s="78"/>
      <c r="IT30"/>
      <c r="IU30"/>
      <c r="IV30"/>
    </row>
  </sheetData>
  <mergeCells count="10">
    <mergeCell ref="A22:M22"/>
    <mergeCell ref="A23:M23"/>
    <mergeCell ref="A24:M24"/>
    <mergeCell ref="A25:M25"/>
    <mergeCell ref="A16:M16"/>
    <mergeCell ref="A17:M17"/>
    <mergeCell ref="A18:M18"/>
    <mergeCell ref="A19:M19"/>
    <mergeCell ref="A20:M20"/>
    <mergeCell ref="A21:M2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C445E2BF2AF934D97925356A410E4C6" ma:contentTypeVersion="16" ma:contentTypeDescription="Crear nuevo documento." ma:contentTypeScope="" ma:versionID="d54d412c51e91231d4645e62d3030a47">
  <xsd:schema xmlns:xsd="http://www.w3.org/2001/XMLSchema" xmlns:xs="http://www.w3.org/2001/XMLSchema" xmlns:p="http://schemas.microsoft.com/office/2006/metadata/properties" xmlns:ns2="9cddc8da-6e6e-40cb-ab91-b4a601064075" xmlns:ns3="7d8e16f3-7a1a-4119-a8f3-4554ba7fb5ec" targetNamespace="http://schemas.microsoft.com/office/2006/metadata/properties" ma:root="true" ma:fieldsID="781fc8e226fc07fb03717ac19a4d09c7" ns2:_="" ns3:_="">
    <xsd:import namespace="9cddc8da-6e6e-40cb-ab91-b4a601064075"/>
    <xsd:import namespace="7d8e16f3-7a1a-4119-a8f3-4554ba7fb5ec"/>
    <xsd:element name="properties">
      <xsd:complexType>
        <xsd:sequence>
          <xsd:element name="documentManagement">
            <xsd:complexType>
              <xsd:all>
                <xsd:element ref="ns2:SharedWithUsers" minOccurs="0"/>
                <xsd:element ref="ns3:MediaServiceMetadata" minOccurs="0"/>
                <xsd:element ref="ns3:MediaServiceFastMetadata" minOccurs="0"/>
                <xsd:element ref="ns2:SharedWithDetails" minOccurs="0"/>
                <xsd:element ref="ns3:MediaServiceAutoKeyPoints" minOccurs="0"/>
                <xsd:element ref="ns3:MediaServiceKeyPoint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ServiceSearchPropertie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dc8da-6e6e-40cb-ab91-b4a60106407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ab340fcb-9873-4f31-adbe-1e286db2ac9b}" ma:internalName="TaxCatchAll" ma:showField="CatchAllData" ma:web="9cddc8da-6e6e-40cb-ab91-b4a6010640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d8e16f3-7a1a-4119-a8f3-4554ba7fb5ec"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66633ce-4bf7-4b17-94c6-3bf07cc7386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ddc8da-6e6e-40cb-ab91-b4a601064075" xsi:nil="true"/>
    <lcf76f155ced4ddcb4097134ff3c332f xmlns="7d8e16f3-7a1a-4119-a8f3-4554ba7fb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C0FED9-F235-4B6A-9234-6005AC6EC8AD}"/>
</file>

<file path=customXml/itemProps2.xml><?xml version="1.0" encoding="utf-8"?>
<ds:datastoreItem xmlns:ds="http://schemas.openxmlformats.org/officeDocument/2006/customXml" ds:itemID="{22F4881A-C1E1-4452-8ADA-F740EAB9ACFC}"/>
</file>

<file path=customXml/itemProps3.xml><?xml version="1.0" encoding="utf-8"?>
<ds:datastoreItem xmlns:ds="http://schemas.openxmlformats.org/officeDocument/2006/customXml" ds:itemID="{A7EE9A4A-4539-44DB-AE82-3EB5C41D28FE}"/>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Eliminación de espacios</vt:lpstr>
      <vt:lpstr>Extracción</vt:lpstr>
      <vt:lpstr>Intercambiar</vt:lpstr>
      <vt:lpstr>Diagrama de barras</vt:lpstr>
      <vt:lpstr>Matrícula</vt:lpstr>
      <vt:lpstr>Concatener et remplacer Corrigé</vt:lpstr>
      <vt:lpstr>Planning vacances Corrigé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Myriam GRIS</dc:creator>
  <cp:keywords/>
  <dc:description/>
  <cp:lastModifiedBy>Beatriz Goyanes</cp:lastModifiedBy>
  <cp:revision>9</cp:revision>
  <cp:lastPrinted>1601-01-01T00:06:31Z</cp:lastPrinted>
  <dcterms:created xsi:type="dcterms:W3CDTF">2006-10-07T07:51:48Z</dcterms:created>
  <dcterms:modified xsi:type="dcterms:W3CDTF">2024-05-22T09:23:51Z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0x010100CC445E2BF2AF934D97925356A410E4C6</vt:lpwstr>
  </property>
</Properties>
</file>